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693\Documents\Razno\Timi\Uradni dokumenti\Javna naročila (JNMV)\Čiščenje\Čiščenje 2023\"/>
    </mc:Choice>
  </mc:AlternateContent>
  <xr:revisionPtr revIDLastSave="0" documentId="8_{7EABE6AA-626C-4625-A87B-8C0B3E1332EB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klop 1" sheetId="6" r:id="rId1"/>
    <sheet name="Sklop 2" sheetId="5" r:id="rId2"/>
    <sheet name="Sklop 3 " sheetId="2" r:id="rId3"/>
    <sheet name="Sklop 4" sheetId="4" r:id="rId4"/>
    <sheet name="Sklop 5" sheetId="7" r:id="rId5"/>
    <sheet name="Sklop 6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4" i="8" l="1"/>
  <c r="C180" i="8"/>
  <c r="C166" i="8"/>
  <c r="C152" i="8"/>
  <c r="C138" i="8"/>
  <c r="C124" i="8"/>
  <c r="C110" i="8"/>
  <c r="C96" i="8"/>
  <c r="C82" i="8"/>
  <c r="C26" i="8"/>
  <c r="C12" i="8"/>
  <c r="C9" i="5"/>
  <c r="C68" i="4" l="1"/>
  <c r="C58" i="4" l="1"/>
  <c r="C24" i="7" l="1"/>
  <c r="C19" i="5" l="1"/>
  <c r="C6" i="5" l="1"/>
  <c r="C53" i="2" l="1"/>
  <c r="C42" i="2"/>
  <c r="C47" i="4"/>
  <c r="C34" i="4"/>
  <c r="C23" i="4"/>
  <c r="C22" i="6"/>
  <c r="C30" i="5"/>
  <c r="C10" i="6"/>
  <c r="C42" i="5"/>
  <c r="C19" i="2"/>
  <c r="C9" i="2"/>
  <c r="C12" i="4"/>
  <c r="C10" i="5"/>
</calcChain>
</file>

<file path=xl/sharedStrings.xml><?xml version="1.0" encoding="utf-8"?>
<sst xmlns="http://schemas.openxmlformats.org/spreadsheetml/2006/main" count="999" uniqueCount="195">
  <si>
    <t>Cena/EM v € brez DDV</t>
  </si>
  <si>
    <t>Površine  m2</t>
  </si>
  <si>
    <t>SANITARIJE IN UMIVALNICE - talna površina</t>
  </si>
  <si>
    <t>SANITARIJE IN UMIVALNICE - površina sten</t>
  </si>
  <si>
    <t>UPRAVNA STAVBA ELEKTRO MARIBOR d.d.</t>
  </si>
  <si>
    <t>HIGIENSKO - SANITARNI MATERIAL</t>
  </si>
  <si>
    <t>1 komplet</t>
  </si>
  <si>
    <t>ČIŠČENJE TALNIH POVRŠIN</t>
  </si>
  <si>
    <t>SKUPAJ :</t>
  </si>
  <si>
    <t>NADZORNIŠTVO RAČE</t>
  </si>
  <si>
    <t>TEHNIČNA SPECIFIKACIJA     OBR. - 30</t>
  </si>
  <si>
    <t>NADZORNIŠTVO LENDAVA</t>
  </si>
  <si>
    <t>NADZORNIŠTVO MAČKOVCI</t>
  </si>
  <si>
    <t>NADZORNIŠTVO LENART</t>
  </si>
  <si>
    <t>V ceni čiščenja za 1 m2 je zajeto:</t>
  </si>
  <si>
    <t xml:space="preserve"> - dnevno brisanje zunanjih površin pisarniškega pohištva in ostale opreme</t>
  </si>
  <si>
    <t>Opomba:</t>
  </si>
  <si>
    <t>Tip poda</t>
  </si>
  <si>
    <t>parket</t>
  </si>
  <si>
    <t>pvc pod</t>
  </si>
  <si>
    <t>tekstil</t>
  </si>
  <si>
    <t>kamen</t>
  </si>
  <si>
    <t>SKUPAJ:</t>
  </si>
  <si>
    <t>keramika</t>
  </si>
  <si>
    <t>steklena vrata</t>
  </si>
  <si>
    <t>NADZORNIŠTVO ORMOŽ</t>
  </si>
  <si>
    <t>laminat</t>
  </si>
  <si>
    <t>Na posameznih lokacijah, ki so predmet javnega razpisa, so montirani naslednji podajalci papirnatih brisač:</t>
  </si>
  <si>
    <t>Na posameznih lokacijah, ki so predmet javnega razpisa, so montirani naslednji podajalci WC papirja:</t>
  </si>
  <si>
    <t>Na posameznih lokacijah, ki so predmet javnega razpisa, so montirani naslednji podajalci papirnatih WC oblog:</t>
  </si>
  <si>
    <t>Število zaposlenih = 6</t>
  </si>
  <si>
    <t>Število zaposlenih = 13</t>
  </si>
  <si>
    <t>Število zaposelnih = 10</t>
  </si>
  <si>
    <t>OE Gornja Radgona - milniki Higi</t>
  </si>
  <si>
    <t>Število zaposlenih = 12</t>
  </si>
  <si>
    <t>epoksi premaz</t>
  </si>
  <si>
    <t>granitogres</t>
  </si>
  <si>
    <t>noraplan</t>
  </si>
  <si>
    <t>epoksi</t>
  </si>
  <si>
    <t>ZBIRNI CENTER</t>
  </si>
  <si>
    <t>PVC</t>
  </si>
  <si>
    <t>beton</t>
  </si>
  <si>
    <t>Število zaposlenih = 10</t>
  </si>
  <si>
    <t>GLAVNO SKLADIŠČE</t>
  </si>
  <si>
    <t>SE MARIBOR</t>
  </si>
  <si>
    <t xml:space="preserve"> - dnevno popolno in celovito čiščenje umivalnic in sanitarij</t>
  </si>
  <si>
    <t>V kolikor podajalniki niso nameščeni, izvajalec namesti svoje po predhodni odobritvi naročnika.</t>
  </si>
  <si>
    <t>Za čiščenje se uporabljajo sredstva, ki niso kakorkoli škodljiva zdravju oziroma, ki ne poškodujejo tal, pisarniškega inventarja in druge opreme!</t>
  </si>
  <si>
    <t xml:space="preserve">Dnevno je potrebno zagotoviti sanitarno higienski material (tekoče milo, WC papir, papirnate brisače, papir za straniščni pokrov, osvežilec zraka, </t>
  </si>
  <si>
    <t>Keramika</t>
  </si>
  <si>
    <t>Parket</t>
  </si>
  <si>
    <t>vrečke za ženske vložke, dišeče mrežice za pisoarje, ipd.)</t>
  </si>
  <si>
    <t>vrečke za ženske vložke, dišeče mrežice za pisoarje,  ipd.)</t>
  </si>
  <si>
    <t>GRADBENA SKUPINA SLOVENSKA BISTRICA</t>
  </si>
  <si>
    <t>NADZORNIŠTVO SLOVENSKE KONJICE</t>
  </si>
  <si>
    <t>OE MARIBOR Z OKOLICO</t>
  </si>
  <si>
    <t>NADZORNIŠTVO ŠENTILJ</t>
  </si>
  <si>
    <t>SE  MARIBOR</t>
  </si>
  <si>
    <t>OE SLOVENSKA  BISTRICA</t>
  </si>
  <si>
    <t>OE SLOVENSKA BISTRICA</t>
  </si>
  <si>
    <t>OE PTUJ</t>
  </si>
  <si>
    <t>OE Slovenska Bistrica: ULTIMAID</t>
  </si>
  <si>
    <t>OE Slovenska Bistrica, Nadzorništvo Slov. Konjice: CARIND Tissue</t>
  </si>
  <si>
    <t>OE MURSKA SOBOTA</t>
  </si>
  <si>
    <t>OE GORNJA RADGONA</t>
  </si>
  <si>
    <t>Nadzorništvo Mačkovci - klasični</t>
  </si>
  <si>
    <t>OE Murska Sobota, OE Gornja Radgona, Nadzorništvo Mačkovci, Nadzorništvo Lendava - klasični</t>
  </si>
  <si>
    <t>OE Gornja Radgona - CARIND Tissue</t>
  </si>
  <si>
    <t>OE Ptuj, Nadzorništvo Rače, Nadzorništvo Ormož: milniki Higi</t>
  </si>
  <si>
    <t>OE Slovenska Bistrica, OE Ptuj, Nadzorništvo Ormož, Nadzorništvo Slov. Konjice, Nadzorništvo Rače: CARIND Tissue</t>
  </si>
  <si>
    <t>OE Ptuj, Nadzorništvo Ormož: CARIND Tissue</t>
  </si>
  <si>
    <t>SE Maribor – CARIND Tissue</t>
  </si>
  <si>
    <t>Na posameznih lokacijah, ki so predmet javnega razpisa, so montirani naslednji milniki (za dolivanje):</t>
  </si>
  <si>
    <t>Na posameznih lokacijah, ki so predmet javnega razpisa, so montirani naslednji podajalci papirnatih brisač (zloženke):</t>
  </si>
  <si>
    <t>Na posameznih lokacijah, ki so predmet javnega razpisa, so montirani naslednji podajalci WC papirja (rolice):</t>
  </si>
  <si>
    <t>Nadzorništvo Lenart (Lističi)</t>
  </si>
  <si>
    <t>SE Maribor, OE Maribor z okolico,  Nadzorništvo Šentilj  – CARIND Tissue (rolice)</t>
  </si>
  <si>
    <t>Na posameznih lokacijah, ki so predmet javnega razpisa, so montirani naslednji milnik (za dolivanje):</t>
  </si>
  <si>
    <t>OE Gornja Radgona, Nadzorništvo Mačkovci, Nadzorništvo Lendava - (rolice)</t>
  </si>
  <si>
    <t>ČIŠČENJE VRAT</t>
  </si>
  <si>
    <t>ČIŠČENJE OKEN</t>
  </si>
  <si>
    <t>z odpiranjem</t>
  </si>
  <si>
    <t>brez odpiranja</t>
  </si>
  <si>
    <t>Nadzorništvo Lendava</t>
  </si>
  <si>
    <t>Nadzorništvo Mačkovci</t>
  </si>
  <si>
    <t>Nadzorništvo Rače - Fram</t>
  </si>
  <si>
    <t>Nadzorništvo Slovenske Konjice</t>
  </si>
  <si>
    <t>Tip okna</t>
  </si>
  <si>
    <t>Nadzorništvo Ormož</t>
  </si>
  <si>
    <t>Nadzorništvo Šentilj</t>
  </si>
  <si>
    <t>Gradbena skupina Slovenska Bistrica</t>
  </si>
  <si>
    <t>Nadzorništvo Lenart</t>
  </si>
  <si>
    <t>Glavno skladišče</t>
  </si>
  <si>
    <t>V ceni čiščenja za 1 m2 okna je zajeto:</t>
  </si>
  <si>
    <t xml:space="preserve"> - čiščenje steklenega dela okna (steklo) iz notranje in zunanje strani</t>
  </si>
  <si>
    <t>- Nadzorništvo Mačkovci</t>
  </si>
  <si>
    <t>Na posameznih lokacijah, ki so predmet javnega razpisa, so naslednje posebnosti:</t>
  </si>
  <si>
    <t>štiri-nadstropni objekt</t>
  </si>
  <si>
    <t>dvo-nadstropni objekt</t>
  </si>
  <si>
    <t>eno-nadstropni objekt</t>
  </si>
  <si>
    <t>steklen prizidek višine cca 8m</t>
  </si>
  <si>
    <t>ČIŠČENJE ZUNANJIH ŽALUZIJ</t>
  </si>
  <si>
    <t>V ceni čiščenja za 1 m2 žaluzije je zajeto:</t>
  </si>
  <si>
    <t>delna dostopnost iz cestne strani (verjetna zapora pločnika ali ceste-priporočen ogled)</t>
  </si>
  <si>
    <t xml:space="preserve"> - brisanje okvirja okna (vidna-čelna notranja in zunanja stran)</t>
  </si>
  <si>
    <t xml:space="preserve"> - brisanje krila okna (vidna-čelan notranja in zunanja stran )</t>
  </si>
  <si>
    <t>Upravna stavba EM - Kimberly Clark</t>
  </si>
  <si>
    <t>SKLOP 1</t>
  </si>
  <si>
    <t>SKUPNA REKAPITULACIJA - SKLOP 1</t>
  </si>
  <si>
    <t>SKLOP 2</t>
  </si>
  <si>
    <t>SKUPNA REKAPITULACIJA - SKLOP 2</t>
  </si>
  <si>
    <t>SKLOP 3</t>
  </si>
  <si>
    <t>SKUPNA REKAPITULACIJA - SKLOP 3</t>
  </si>
  <si>
    <t>SKLOP 4</t>
  </si>
  <si>
    <t>SKUPNA REKAPITULACIJA - SKLOP 4</t>
  </si>
  <si>
    <t>SKLOP 5</t>
  </si>
  <si>
    <t>SKUPNA REKAPITULACIJA - SKLOP 6</t>
  </si>
  <si>
    <t>SE LJUTOMER</t>
  </si>
  <si>
    <t>POMOŽNI PROSTORI</t>
  </si>
  <si>
    <t>Upravna stavba EM - Tork</t>
  </si>
  <si>
    <t>Glavno skladišče, Zbirni Center - CARIND Tissue</t>
  </si>
  <si>
    <t>Na posameznih lokacijah, ki so predmet javnega razpisa, so montirani naslednji milniki (pena):</t>
  </si>
  <si>
    <t>Upravna stavba EM - Tork, Kimberly Clark</t>
  </si>
  <si>
    <t xml:space="preserve"> - brisanje okenskih polic po opravljenem čiščenju oken (notranjih in zunanjih)</t>
  </si>
  <si>
    <t>SE Ljutomer - Bent</t>
  </si>
  <si>
    <t xml:space="preserve">SE Ljutomer - Bent </t>
  </si>
  <si>
    <t>SE Maribor, OE Maribor z okolico, Nadzorništvo Šentilj  – CARIND Tissue</t>
  </si>
  <si>
    <t>Nadzorništvo Lenart  – CARIND Tissue</t>
  </si>
  <si>
    <t>Upravna stavba EM - unverzalni</t>
  </si>
  <si>
    <t>Na posameznih lokacijah, ki so predmet javnega razpisa, je montirana dezinfekcija za WC:</t>
  </si>
  <si>
    <t>OE Murska Sobota,</t>
  </si>
  <si>
    <t>Nadzorništvo Lendava - Higi</t>
  </si>
  <si>
    <t>OE Murska Sobota</t>
  </si>
  <si>
    <t>Nadzorništvo Lendava - navadne (rolica)</t>
  </si>
  <si>
    <t>Potrebno je zagotoviti biorazgradljive vrečke za ločevanje bioloških odpadkov in vrečke za zbiranje odpadne embalaže.</t>
  </si>
  <si>
    <t>Na lokaciji Upravna stavba se nahajajo prostori (priročne kuhinje -5x), kjer se  ločeno zbira embalaže in biološki odpadki.</t>
  </si>
  <si>
    <t>Znesek skupaj brez DDV za 2 leti:</t>
  </si>
  <si>
    <t>Znesek skupaj v € brez DDV (na mesec)</t>
  </si>
  <si>
    <t>Znesek skupaj z DDV za 2 leti:</t>
  </si>
  <si>
    <t>Okna in žaluzije se čistijo 1x letno (april/maj/junij)</t>
  </si>
  <si>
    <t>tro-nadstropni objekt in</t>
  </si>
  <si>
    <t xml:space="preserve"> - obojestransko čiščenje žaluzije</t>
  </si>
  <si>
    <t>Za čiščenje se uporabljajo sredstva, ki niso kakorkoli škodljiva zdravju oziroma, ki ne poškodujejo oken, žaluzij in druge opreme!</t>
  </si>
  <si>
    <t>Znesek skupaj v € brez DDV (letno)</t>
  </si>
  <si>
    <t>Število zaposlenih = 11</t>
  </si>
  <si>
    <t>Število zaposlenih = 101</t>
  </si>
  <si>
    <t>Število zaposelnih = 70</t>
  </si>
  <si>
    <t>Število zaposlenih = 51</t>
  </si>
  <si>
    <t>Število zaposlenih = 64</t>
  </si>
  <si>
    <t>Število zaposlenih = 80</t>
  </si>
  <si>
    <t>Število zaposlenih = 194</t>
  </si>
  <si>
    <t>Število zaposlenih = 53</t>
  </si>
  <si>
    <t xml:space="preserve"> - dnevno praznjenje košev v pisarnah, stopniščih, dvoriščih, ter ostalih prostorih (znotraj in zunaj objektov)</t>
  </si>
  <si>
    <t>Število zaposlenih = 78</t>
  </si>
  <si>
    <t>Število zaposlenih = 8</t>
  </si>
  <si>
    <t>ELEKTRO MARIBOR - Vetrinjska</t>
  </si>
  <si>
    <t>- OE Murska Sobota</t>
  </si>
  <si>
    <t>- OE Gornja Radgona</t>
  </si>
  <si>
    <t>- OE Slovenska Bistrica</t>
  </si>
  <si>
    <t>- OE Ptuj</t>
  </si>
  <si>
    <t>- OE Maribor z okolico</t>
  </si>
  <si>
    <t>- SE Maribor</t>
  </si>
  <si>
    <t>- SE Ljutomer</t>
  </si>
  <si>
    <t>- Elektro Maribor - Vetrinjska</t>
  </si>
  <si>
    <t>Število zaposlenih = 20</t>
  </si>
  <si>
    <t xml:space="preserve"> - dnevno sesanje tal (parket, tekstilni podi), oziroma brisanje tal (PVC podi, keramika), čiščenje dostopnih površin (stopnišče) v objekt in čiščenje steklenih vrat</t>
  </si>
  <si>
    <t>kamen zunaj</t>
  </si>
  <si>
    <t>SKLOP 6</t>
  </si>
  <si>
    <t>RTP PTUJ</t>
  </si>
  <si>
    <t>RTP PTUJ BREG</t>
  </si>
  <si>
    <t>RTP SL. BISTRICA</t>
  </si>
  <si>
    <t>RTP SL. KONJICE</t>
  </si>
  <si>
    <t xml:space="preserve">RTP RAČE </t>
  </si>
  <si>
    <t>RTP ORMOŽ</t>
  </si>
  <si>
    <t>RTP TEZNO</t>
  </si>
  <si>
    <t>RTP SLADKI VRH</t>
  </si>
  <si>
    <t>RTP RUŠE</t>
  </si>
  <si>
    <t>RTP RADVANJE</t>
  </si>
  <si>
    <t>RTP PODVELKA</t>
  </si>
  <si>
    <t>RTP MELJE</t>
  </si>
  <si>
    <t>RTP KOROŠKA VRATA</t>
  </si>
  <si>
    <t>RTP DOBRAVA</t>
  </si>
  <si>
    <t>RTP SL.KONJICE</t>
  </si>
  <si>
    <t>RTP RAČE</t>
  </si>
  <si>
    <t xml:space="preserve">RTP TEZNO </t>
  </si>
  <si>
    <t xml:space="preserve"> - kvartalno sesanje tal (parket, tekstilni podi), oziroma brisanje tal (PVC podi, keramika) in čiščenje steklenih vrat</t>
  </si>
  <si>
    <t xml:space="preserve"> - kvartalno popolno in celovito čiščenje umivalnic in sanitarij</t>
  </si>
  <si>
    <t xml:space="preserve"> - kvartalno praznjenje košev v pisarnah in ostalih prostorih</t>
  </si>
  <si>
    <t xml:space="preserve"> - kvartalno brisanje zunanjih površin pisarniškega pohištva in ostale opreme</t>
  </si>
  <si>
    <t>Klasični navadni za polnit</t>
  </si>
  <si>
    <t>Ni podatka</t>
  </si>
  <si>
    <t>EKOLAB</t>
  </si>
  <si>
    <t>Navadne (rolica)</t>
  </si>
  <si>
    <t>Kvartalno je potrebno zagotoviti sanitarno higienski material (tekoče milo, WC papir, papirnate brisače, osvežilec zraka, dišeče mrežice za pisoarje,  ipd.)</t>
  </si>
  <si>
    <t>V kolikor podajalniki niso nameščeni ali ustrezni, izvajalec namesti svoje po predhodni odobritvi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</si>
</sst>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 CE"/>
      <charset val="238"/>
    </font>
    <font>
      <sz val="10"/>
      <name val="Arial CE"/>
      <charset val="238"/>
    </font>
    <font>
      <b/>
      <sz val="11"/>
      <color indexed="12"/>
      <name val="Arial CE"/>
      <charset val="238"/>
    </font>
    <font>
      <sz val="8"/>
      <name val="Arial CE"/>
      <charset val="238"/>
    </font>
    <font>
      <b/>
      <sz val="11"/>
      <name val="Arial CE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b/>
      <u/>
      <sz val="14"/>
      <name val="Arial CE"/>
      <charset val="238"/>
    </font>
    <font>
      <sz val="10"/>
      <name val="Arial CE"/>
      <charset val="238"/>
    </font>
    <font>
      <sz val="11"/>
      <color indexed="10"/>
      <name val="Arial CE"/>
      <charset val="238"/>
    </font>
    <font>
      <sz val="10"/>
      <name val="Arial CE"/>
      <charset val="238"/>
    </font>
    <font>
      <sz val="11"/>
      <color indexed="12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u/>
      <sz val="11"/>
      <name val="Arial CE"/>
      <charset val="238"/>
    </font>
    <font>
      <b/>
      <u/>
      <sz val="11"/>
      <name val="Arial CE"/>
      <charset val="238"/>
    </font>
    <font>
      <b/>
      <sz val="14"/>
      <color indexed="12"/>
      <name val="Arial CE"/>
      <charset val="238"/>
    </font>
    <font>
      <b/>
      <u/>
      <sz val="14"/>
      <color rgb="FF000000"/>
      <name val="Arial CE"/>
      <charset val="238"/>
    </font>
    <font>
      <b/>
      <sz val="16"/>
      <color rgb="FF000000"/>
      <name val="Arial CE"/>
      <charset val="238"/>
    </font>
    <font>
      <sz val="10"/>
      <color rgb="FF000000"/>
      <name val="Arial CE"/>
      <charset val="238"/>
    </font>
    <font>
      <sz val="11"/>
      <color rgb="FF0000FF"/>
      <name val="Arial CE"/>
      <charset val="238"/>
    </font>
    <font>
      <sz val="11"/>
      <color rgb="FF000000"/>
      <name val="Arial CE"/>
      <charset val="238"/>
    </font>
    <font>
      <b/>
      <sz val="11"/>
      <color rgb="FF0000FF"/>
      <name val="Arial CE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 CE"/>
      <charset val="238"/>
    </font>
    <font>
      <u/>
      <sz val="11"/>
      <color rgb="FF00000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0" xfId="0" applyFont="1" applyBorder="1"/>
    <xf numFmtId="4" fontId="1" fillId="0" borderId="0" xfId="0" applyNumberFormat="1" applyFont="1" applyBorder="1"/>
    <xf numFmtId="4" fontId="9" fillId="0" borderId="0" xfId="0" applyNumberFormat="1" applyFont="1" applyBorder="1"/>
    <xf numFmtId="4" fontId="5" fillId="0" borderId="0" xfId="0" applyNumberFormat="1" applyFont="1" applyFill="1" applyBorder="1"/>
    <xf numFmtId="4" fontId="10" fillId="0" borderId="0" xfId="0" applyNumberFormat="1" applyFont="1" applyFill="1" applyBorder="1"/>
    <xf numFmtId="4" fontId="5" fillId="0" borderId="0" xfId="0" applyNumberFormat="1" applyFont="1" applyBorder="1"/>
    <xf numFmtId="4" fontId="11" fillId="0" borderId="0" xfId="0" applyNumberFormat="1" applyFont="1" applyBorder="1"/>
    <xf numFmtId="0" fontId="12" fillId="0" borderId="0" xfId="0" applyFont="1" applyFill="1" applyBorder="1"/>
    <xf numFmtId="0" fontId="5" fillId="0" borderId="0" xfId="0" applyFont="1" applyFill="1"/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5" fillId="0" borderId="1" xfId="0" applyNumberFormat="1" applyFont="1" applyBorder="1"/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right"/>
    </xf>
    <xf numFmtId="2" fontId="5" fillId="0" borderId="1" xfId="0" applyNumberFormat="1" applyFont="1" applyBorder="1"/>
    <xf numFmtId="0" fontId="13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right"/>
    </xf>
    <xf numFmtId="4" fontId="5" fillId="0" borderId="1" xfId="0" applyNumberFormat="1" applyFont="1" applyBorder="1" applyAlignment="1"/>
    <xf numFmtId="0" fontId="5" fillId="0" borderId="1" xfId="0" applyFont="1" applyBorder="1" applyAlignment="1"/>
    <xf numFmtId="4" fontId="5" fillId="0" borderId="3" xfId="0" applyNumberFormat="1" applyFont="1" applyBorder="1" applyAlignment="1"/>
    <xf numFmtId="0" fontId="5" fillId="0" borderId="3" xfId="0" applyFont="1" applyBorder="1"/>
    <xf numFmtId="0" fontId="5" fillId="0" borderId="3" xfId="0" applyFont="1" applyBorder="1" applyAlignment="1"/>
    <xf numFmtId="0" fontId="5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Border="1" applyAlignment="1"/>
    <xf numFmtId="0" fontId="15" fillId="0" borderId="0" xfId="0" applyFont="1"/>
    <xf numFmtId="0" fontId="5" fillId="0" borderId="0" xfId="0" applyFont="1" applyAlignment="1">
      <alignment vertical="top"/>
    </xf>
    <xf numFmtId="0" fontId="15" fillId="0" borderId="0" xfId="0" applyFont="1" applyAlignment="1"/>
    <xf numFmtId="4" fontId="5" fillId="0" borderId="0" xfId="0" applyNumberFormat="1" applyFont="1" applyBorder="1" applyAlignment="1"/>
    <xf numFmtId="0" fontId="16" fillId="0" borderId="0" xfId="0" applyFont="1"/>
    <xf numFmtId="4" fontId="13" fillId="0" borderId="0" xfId="0" applyNumberFormat="1" applyFont="1" applyBorder="1" applyAlignment="1">
      <alignment horizontal="right"/>
    </xf>
    <xf numFmtId="4" fontId="5" fillId="0" borderId="3" xfId="0" applyNumberFormat="1" applyFont="1" applyBorder="1"/>
    <xf numFmtId="4" fontId="5" fillId="0" borderId="0" xfId="0" applyNumberFormat="1" applyFont="1"/>
    <xf numFmtId="0" fontId="13" fillId="0" borderId="5" xfId="0" applyFont="1" applyFill="1" applyBorder="1" applyAlignment="1">
      <alignment horizontal="left"/>
    </xf>
    <xf numFmtId="4" fontId="14" fillId="0" borderId="0" xfId="0" applyNumberFormat="1" applyFont="1" applyBorder="1" applyAlignment="1">
      <alignment horizontal="right"/>
    </xf>
    <xf numFmtId="0" fontId="10" fillId="0" borderId="0" xfId="0" applyFont="1"/>
    <xf numFmtId="0" fontId="2" fillId="0" borderId="1" xfId="0" applyFont="1" applyFill="1" applyBorder="1"/>
    <xf numFmtId="0" fontId="5" fillId="0" borderId="1" xfId="0" applyFont="1" applyFill="1" applyBorder="1"/>
    <xf numFmtId="0" fontId="13" fillId="0" borderId="7" xfId="0" applyFont="1" applyFill="1" applyBorder="1" applyAlignment="1">
      <alignment horizontal="left"/>
    </xf>
    <xf numFmtId="0" fontId="5" fillId="0" borderId="7" xfId="0" applyFont="1" applyFill="1" applyBorder="1"/>
    <xf numFmtId="0" fontId="13" fillId="0" borderId="5" xfId="0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2" fontId="14" fillId="0" borderId="1" xfId="0" applyNumberFormat="1" applyFont="1" applyFill="1" applyBorder="1"/>
    <xf numFmtId="0" fontId="13" fillId="0" borderId="6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2" fontId="5" fillId="0" borderId="1" xfId="0" applyNumberFormat="1" applyFont="1" applyFill="1" applyBorder="1"/>
    <xf numFmtId="0" fontId="13" fillId="0" borderId="1" xfId="0" applyFont="1" applyFill="1" applyBorder="1" applyAlignment="1">
      <alignment horizontal="right"/>
    </xf>
    <xf numFmtId="4" fontId="5" fillId="0" borderId="1" xfId="0" applyNumberFormat="1" applyFont="1" applyFill="1" applyBorder="1"/>
    <xf numFmtId="0" fontId="13" fillId="0" borderId="2" xfId="0" applyFont="1" applyFill="1" applyBorder="1" applyAlignment="1">
      <alignment horizontal="left"/>
    </xf>
    <xf numFmtId="0" fontId="5" fillId="0" borderId="2" xfId="0" applyFont="1" applyFill="1" applyBorder="1"/>
    <xf numFmtId="0" fontId="8" fillId="0" borderId="0" xfId="0" applyFont="1" applyFill="1"/>
    <xf numFmtId="0" fontId="16" fillId="0" borderId="0" xfId="0" applyFont="1" applyFill="1"/>
    <xf numFmtId="0" fontId="4" fillId="0" borderId="4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7" fillId="0" borderId="1" xfId="0" applyFont="1" applyFill="1" applyBorder="1"/>
    <xf numFmtId="49" fontId="5" fillId="0" borderId="0" xfId="0" applyNumberFormat="1" applyFont="1" applyAlignment="1"/>
    <xf numFmtId="49" fontId="5" fillId="0" borderId="0" xfId="0" applyNumberFormat="1" applyFont="1"/>
    <xf numFmtId="49" fontId="15" fillId="0" borderId="0" xfId="0" applyNumberFormat="1" applyFont="1"/>
    <xf numFmtId="0" fontId="16" fillId="0" borderId="0" xfId="0" applyFont="1" applyAlignment="1"/>
    <xf numFmtId="0" fontId="2" fillId="0" borderId="4" xfId="0" applyFont="1" applyFill="1" applyBorder="1"/>
    <xf numFmtId="0" fontId="2" fillId="0" borderId="4" xfId="0" applyFont="1" applyFill="1" applyBorder="1"/>
    <xf numFmtId="0" fontId="2" fillId="0" borderId="2" xfId="0" applyFont="1" applyFill="1" applyBorder="1"/>
    <xf numFmtId="0" fontId="18" fillId="0" borderId="0" xfId="0" applyFont="1"/>
    <xf numFmtId="0" fontId="19" fillId="0" borderId="0" xfId="0" applyFont="1"/>
    <xf numFmtId="4" fontId="20" fillId="0" borderId="0" xfId="0" applyNumberFormat="1" applyFont="1"/>
    <xf numFmtId="0" fontId="21" fillId="0" borderId="0" xfId="0" applyFont="1"/>
    <xf numFmtId="0" fontId="22" fillId="0" borderId="0" xfId="0" applyFont="1"/>
    <xf numFmtId="4" fontId="22" fillId="0" borderId="0" xfId="0" applyNumberFormat="1" applyFont="1"/>
    <xf numFmtId="0" fontId="23" fillId="0" borderId="0" xfId="0" applyFont="1"/>
    <xf numFmtId="0" fontId="24" fillId="0" borderId="8" xfId="0" applyFont="1" applyBorder="1" applyAlignment="1">
      <alignment horizontal="center"/>
    </xf>
    <xf numFmtId="0" fontId="25" fillId="0" borderId="9" xfId="0" applyFont="1" applyBorder="1" applyAlignment="1">
      <alignment horizontal="left"/>
    </xf>
    <xf numFmtId="0" fontId="25" fillId="0" borderId="8" xfId="0" applyFont="1" applyBorder="1" applyAlignment="1">
      <alignment horizontal="left"/>
    </xf>
    <xf numFmtId="0" fontId="22" fillId="0" borderId="8" xfId="0" applyFont="1" applyBorder="1"/>
    <xf numFmtId="0" fontId="25" fillId="0" borderId="10" xfId="0" applyFont="1" applyBorder="1" applyAlignment="1">
      <alignment horizontal="left"/>
    </xf>
    <xf numFmtId="0" fontId="22" fillId="0" borderId="10" xfId="0" applyFont="1" applyBorder="1"/>
    <xf numFmtId="0" fontId="25" fillId="0" borderId="9" xfId="0" applyFont="1" applyBorder="1" applyAlignment="1">
      <alignment horizontal="right"/>
    </xf>
    <xf numFmtId="4" fontId="26" fillId="0" borderId="8" xfId="0" applyNumberFormat="1" applyFont="1" applyBorder="1" applyAlignment="1">
      <alignment horizontal="right"/>
    </xf>
    <xf numFmtId="4" fontId="22" fillId="0" borderId="8" xfId="0" applyNumberFormat="1" applyFont="1" applyBorder="1"/>
    <xf numFmtId="4" fontId="26" fillId="0" borderId="0" xfId="0" applyNumberFormat="1" applyFont="1" applyAlignment="1">
      <alignment horizontal="right"/>
    </xf>
    <xf numFmtId="2" fontId="26" fillId="0" borderId="8" xfId="0" applyNumberFormat="1" applyFont="1" applyBorder="1"/>
    <xf numFmtId="0" fontId="25" fillId="0" borderId="11" xfId="0" applyFont="1" applyBorder="1" applyAlignment="1">
      <alignment horizontal="left"/>
    </xf>
    <xf numFmtId="0" fontId="24" fillId="0" borderId="8" xfId="0" applyFont="1" applyBorder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4" fontId="22" fillId="0" borderId="12" xfId="0" applyNumberFormat="1" applyFont="1" applyBorder="1"/>
    <xf numFmtId="0" fontId="22" fillId="0" borderId="12" xfId="0" applyFont="1" applyBorder="1"/>
    <xf numFmtId="0" fontId="27" fillId="0" borderId="0" xfId="0" applyFont="1" applyAlignment="1">
      <alignment horizontal="left"/>
    </xf>
    <xf numFmtId="0" fontId="24" fillId="0" borderId="0" xfId="0" applyFont="1"/>
    <xf numFmtId="0" fontId="27" fillId="0" borderId="0" xfId="0" applyFont="1"/>
    <xf numFmtId="0" fontId="28" fillId="0" borderId="0" xfId="0" applyFont="1"/>
    <xf numFmtId="0" fontId="22" fillId="0" borderId="0" xfId="0" applyFont="1" applyAlignment="1">
      <alignment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755650</xdr:colOff>
      <xdr:row>1</xdr:row>
      <xdr:rowOff>63500</xdr:rowOff>
    </xdr:from>
    <xdr:to>
      <xdr:col>5</xdr:col>
      <xdr:colOff>0</xdr:colOff>
      <xdr:row>2</xdr:row>
      <xdr:rowOff>266700</xdr:rowOff>
    </xdr:to>
    <xdr:pic>
      <xdr:nvPicPr>
        <xdr:cNvPr id="7207" name="Picture 1" descr="logo-uradni0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7350" y="317500"/>
          <a:ext cx="13176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702469</xdr:colOff>
      <xdr:row>1</xdr:row>
      <xdr:rowOff>59532</xdr:rowOff>
    </xdr:from>
    <xdr:to>
      <xdr:col>4</xdr:col>
      <xdr:colOff>2125663</xdr:colOff>
      <xdr:row>3</xdr:row>
      <xdr:rowOff>794</xdr:rowOff>
    </xdr:to>
    <xdr:pic>
      <xdr:nvPicPr>
        <xdr:cNvPr id="3" name="Picture 1" descr="logo-uradni0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4813" y="321470"/>
          <a:ext cx="1423194" cy="465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666749</xdr:colOff>
      <xdr:row>1</xdr:row>
      <xdr:rowOff>59531</xdr:rowOff>
    </xdr:from>
    <xdr:to>
      <xdr:col>4</xdr:col>
      <xdr:colOff>2089943</xdr:colOff>
      <xdr:row>3</xdr:row>
      <xdr:rowOff>793</xdr:rowOff>
    </xdr:to>
    <xdr:pic>
      <xdr:nvPicPr>
        <xdr:cNvPr id="3" name="Picture 1" descr="logo-uradni0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9093" y="321469"/>
          <a:ext cx="1423194" cy="465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714375</xdr:colOff>
      <xdr:row>1</xdr:row>
      <xdr:rowOff>95250</xdr:rowOff>
    </xdr:from>
    <xdr:to>
      <xdr:col>4</xdr:col>
      <xdr:colOff>2137569</xdr:colOff>
      <xdr:row>3</xdr:row>
      <xdr:rowOff>36512</xdr:rowOff>
    </xdr:to>
    <xdr:pic>
      <xdr:nvPicPr>
        <xdr:cNvPr id="5" name="Picture 1" descr="logo-uradni0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6719" y="357188"/>
          <a:ext cx="1423194" cy="465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714375</xdr:colOff>
      <xdr:row>1</xdr:row>
      <xdr:rowOff>95250</xdr:rowOff>
    </xdr:from>
    <xdr:to>
      <xdr:col>4</xdr:col>
      <xdr:colOff>2137569</xdr:colOff>
      <xdr:row>3</xdr:row>
      <xdr:rowOff>36512</xdr:rowOff>
    </xdr:to>
    <xdr:pic>
      <xdr:nvPicPr>
        <xdr:cNvPr id="2" name="Picture 1" descr="logo-uradni0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361950"/>
          <a:ext cx="1423194" cy="474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710571</xdr:colOff>
      <xdr:row>1</xdr:row>
      <xdr:rowOff>95253</xdr:rowOff>
    </xdr:from>
    <xdr:ext cx="1427003" cy="478468"/>
    <xdr:pic>
      <xdr:nvPicPr>
        <xdr:cNvPr id="2" name="Picture 1" descr="logo-uradni01">
          <a:extLst>
            <a:ext uri="{FF2B5EF4-FFF2-40B4-BE49-F238E27FC236}">
              <a16:creationId xmlns:a16="http://schemas.microsoft.com/office/drawing/2014/main" id="{4D421006-ED5E-4110-8891-D7ED92788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025771" y="361953"/>
          <a:ext cx="1427003" cy="47846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2"/>
  <sheetViews>
    <sheetView showGridLines="0" zoomScale="80" zoomScaleNormal="80" workbookViewId="0">
      <selection activeCell="P25" sqref="P25"/>
    </sheetView>
  </sheetViews>
  <sheetFormatPr defaultRowHeight="12.75" x14ac:dyDescent="0.2"/>
  <cols>
    <col min="1" max="1" width="48.85546875" customWidth="1"/>
    <col min="2" max="2" width="14.5703125" customWidth="1"/>
    <col min="3" max="3" width="18.7109375" customWidth="1"/>
    <col min="4" max="4" width="24.5703125" customWidth="1"/>
    <col min="5" max="5" width="40.7109375" customWidth="1"/>
  </cols>
  <sheetData>
    <row r="1" spans="1:5" ht="20.25" x14ac:dyDescent="0.3">
      <c r="A1" s="8" t="s">
        <v>107</v>
      </c>
      <c r="B1" s="8"/>
      <c r="D1" s="7" t="s">
        <v>10</v>
      </c>
    </row>
    <row r="2" spans="1:5" ht="20.25" x14ac:dyDescent="0.3">
      <c r="A2" s="8"/>
      <c r="B2" s="8"/>
      <c r="D2" s="7"/>
    </row>
    <row r="3" spans="1:5" ht="21" customHeight="1" x14ac:dyDescent="0.25">
      <c r="A3" s="8"/>
      <c r="B3" s="8"/>
    </row>
    <row r="4" spans="1:5" ht="15.75" customHeight="1" x14ac:dyDescent="0.25">
      <c r="A4" s="16"/>
      <c r="B4" s="4"/>
    </row>
    <row r="5" spans="1:5" ht="15.75" customHeight="1" x14ac:dyDescent="0.25">
      <c r="A5" s="4" t="s">
        <v>4</v>
      </c>
      <c r="B5" s="4"/>
      <c r="C5" s="24" t="s">
        <v>1</v>
      </c>
      <c r="D5" s="24" t="s">
        <v>0</v>
      </c>
      <c r="E5" s="24" t="s">
        <v>137</v>
      </c>
    </row>
    <row r="6" spans="1:5" ht="15.75" customHeight="1" x14ac:dyDescent="0.2">
      <c r="A6" s="26" t="s">
        <v>7</v>
      </c>
      <c r="B6" s="26" t="s">
        <v>18</v>
      </c>
      <c r="C6" s="63">
        <v>3052.13</v>
      </c>
      <c r="D6" s="21"/>
      <c r="E6" s="22"/>
    </row>
    <row r="7" spans="1:5" ht="15.75" customHeight="1" x14ac:dyDescent="0.2">
      <c r="A7" s="21"/>
      <c r="B7" s="26" t="s">
        <v>19</v>
      </c>
      <c r="C7" s="63">
        <v>1226.7</v>
      </c>
      <c r="D7" s="21"/>
      <c r="E7" s="22"/>
    </row>
    <row r="8" spans="1:5" ht="15.75" customHeight="1" x14ac:dyDescent="0.2">
      <c r="A8" s="21"/>
      <c r="B8" s="26" t="s">
        <v>20</v>
      </c>
      <c r="C8" s="63">
        <v>901</v>
      </c>
      <c r="D8" s="21"/>
      <c r="E8" s="22"/>
    </row>
    <row r="9" spans="1:5" ht="15.75" customHeight="1" x14ac:dyDescent="0.2">
      <c r="A9" s="21"/>
      <c r="B9" s="26" t="s">
        <v>21</v>
      </c>
      <c r="C9" s="63">
        <v>61.75</v>
      </c>
      <c r="D9" s="21"/>
      <c r="E9" s="22"/>
    </row>
    <row r="10" spans="1:5" ht="15.75" customHeight="1" x14ac:dyDescent="0.25">
      <c r="A10" s="27" t="s">
        <v>22</v>
      </c>
      <c r="B10" s="26"/>
      <c r="C10" s="56">
        <f>SUM(C6:C9)</f>
        <v>5241.58</v>
      </c>
      <c r="D10" s="28"/>
      <c r="E10" s="23"/>
    </row>
    <row r="11" spans="1:5" ht="15.75" customHeight="1" x14ac:dyDescent="0.25">
      <c r="A11" s="26" t="s">
        <v>2</v>
      </c>
      <c r="B11" s="26" t="s">
        <v>23</v>
      </c>
      <c r="C11" s="56">
        <v>170.42</v>
      </c>
      <c r="D11" s="28"/>
      <c r="E11" s="23"/>
    </row>
    <row r="12" spans="1:5" ht="15.75" customHeight="1" x14ac:dyDescent="0.25">
      <c r="A12" s="26" t="s">
        <v>3</v>
      </c>
      <c r="B12" s="26" t="s">
        <v>23</v>
      </c>
      <c r="C12" s="56">
        <v>742.19</v>
      </c>
      <c r="D12" s="28"/>
      <c r="E12" s="23"/>
    </row>
    <row r="13" spans="1:5" ht="15.75" customHeight="1" x14ac:dyDescent="0.25">
      <c r="A13" s="26" t="s">
        <v>79</v>
      </c>
      <c r="B13" s="26" t="s">
        <v>24</v>
      </c>
      <c r="C13" s="56">
        <v>160</v>
      </c>
      <c r="D13" s="28"/>
      <c r="E13" s="23"/>
    </row>
    <row r="14" spans="1:5" ht="15.75" customHeight="1" x14ac:dyDescent="0.25">
      <c r="A14" s="29" t="s">
        <v>5</v>
      </c>
      <c r="B14" s="29"/>
      <c r="C14" s="30" t="s">
        <v>6</v>
      </c>
      <c r="D14" s="28"/>
      <c r="E14" s="23"/>
    </row>
    <row r="15" spans="1:5" ht="15.75" customHeight="1" x14ac:dyDescent="0.25">
      <c r="A15" s="29" t="s">
        <v>150</v>
      </c>
      <c r="B15" s="1"/>
      <c r="C15" s="1"/>
      <c r="D15" s="6" t="s">
        <v>8</v>
      </c>
      <c r="E15" s="31"/>
    </row>
    <row r="16" spans="1:5" ht="15.75" customHeight="1" x14ac:dyDescent="0.2"/>
    <row r="17" spans="1:5" ht="15.75" customHeight="1" x14ac:dyDescent="0.25">
      <c r="A17" s="16"/>
      <c r="B17" s="4"/>
    </row>
    <row r="18" spans="1:5" ht="15.75" customHeight="1" x14ac:dyDescent="0.25">
      <c r="A18" s="4" t="s">
        <v>43</v>
      </c>
      <c r="B18" s="4"/>
      <c r="C18" s="24" t="s">
        <v>1</v>
      </c>
      <c r="D18" s="24" t="s">
        <v>0</v>
      </c>
      <c r="E18" s="24" t="s">
        <v>137</v>
      </c>
    </row>
    <row r="19" spans="1:5" ht="15.75" customHeight="1" x14ac:dyDescent="0.2">
      <c r="A19" s="26" t="s">
        <v>7</v>
      </c>
      <c r="B19" s="26" t="s">
        <v>36</v>
      </c>
      <c r="C19" s="63">
        <v>92.5</v>
      </c>
      <c r="D19" s="21"/>
      <c r="E19" s="22"/>
    </row>
    <row r="20" spans="1:5" ht="15.75" customHeight="1" x14ac:dyDescent="0.2">
      <c r="A20" s="21"/>
      <c r="B20" s="26" t="s">
        <v>37</v>
      </c>
      <c r="C20" s="63">
        <v>69</v>
      </c>
      <c r="D20" s="21"/>
      <c r="E20" s="22"/>
    </row>
    <row r="21" spans="1:5" ht="15.75" customHeight="1" x14ac:dyDescent="0.2">
      <c r="A21" s="21"/>
      <c r="B21" s="26" t="s">
        <v>38</v>
      </c>
      <c r="C21" s="63">
        <v>943</v>
      </c>
      <c r="D21" s="21"/>
      <c r="E21" s="22"/>
    </row>
    <row r="22" spans="1:5" ht="15.75" customHeight="1" x14ac:dyDescent="0.25">
      <c r="A22" s="27" t="s">
        <v>22</v>
      </c>
      <c r="B22" s="26"/>
      <c r="C22" s="56">
        <f>SUM(C19:C21)</f>
        <v>1104.5</v>
      </c>
      <c r="D22" s="25"/>
      <c r="E22" s="32"/>
    </row>
    <row r="23" spans="1:5" ht="15.75" customHeight="1" x14ac:dyDescent="0.25">
      <c r="A23" s="26" t="s">
        <v>2</v>
      </c>
      <c r="B23" s="26" t="s">
        <v>23</v>
      </c>
      <c r="C23" s="56">
        <v>20.399999999999999</v>
      </c>
      <c r="D23" s="25"/>
      <c r="E23" s="23"/>
    </row>
    <row r="24" spans="1:5" ht="15.75" customHeight="1" x14ac:dyDescent="0.25">
      <c r="A24" s="26" t="s">
        <v>3</v>
      </c>
      <c r="B24" s="26" t="s">
        <v>23</v>
      </c>
      <c r="C24" s="56">
        <v>131</v>
      </c>
      <c r="D24" s="25"/>
      <c r="E24" s="23"/>
    </row>
    <row r="25" spans="1:5" ht="15.75" customHeight="1" x14ac:dyDescent="0.25">
      <c r="A25" s="26" t="s">
        <v>79</v>
      </c>
      <c r="B25" s="26" t="s">
        <v>24</v>
      </c>
      <c r="C25" s="56">
        <v>20.399999999999999</v>
      </c>
      <c r="D25" s="25"/>
      <c r="E25" s="31"/>
    </row>
    <row r="26" spans="1:5" ht="15.75" customHeight="1" x14ac:dyDescent="0.25">
      <c r="A26" s="29" t="s">
        <v>5</v>
      </c>
      <c r="B26" s="29"/>
      <c r="C26" s="30" t="s">
        <v>6</v>
      </c>
      <c r="D26" s="25"/>
      <c r="E26" s="23"/>
    </row>
    <row r="27" spans="1:5" ht="15.75" customHeight="1" x14ac:dyDescent="0.25">
      <c r="A27" s="29" t="s">
        <v>154</v>
      </c>
      <c r="B27" s="1"/>
      <c r="C27" s="1"/>
      <c r="D27" s="6" t="s">
        <v>8</v>
      </c>
      <c r="E27" s="31"/>
    </row>
    <row r="28" spans="1:5" ht="15.75" customHeight="1" x14ac:dyDescent="0.2"/>
    <row r="29" spans="1:5" ht="15.75" customHeight="1" x14ac:dyDescent="0.2"/>
    <row r="30" spans="1:5" ht="15.75" customHeight="1" x14ac:dyDescent="0.25">
      <c r="A30" s="8" t="s">
        <v>108</v>
      </c>
      <c r="B30" s="8"/>
      <c r="E30" s="20" t="s">
        <v>137</v>
      </c>
    </row>
    <row r="31" spans="1:5" ht="15.75" customHeight="1" x14ac:dyDescent="0.2">
      <c r="A31" s="1"/>
      <c r="B31" s="1"/>
      <c r="C31" s="1"/>
      <c r="D31" s="1"/>
    </row>
    <row r="32" spans="1:5" ht="15.75" customHeight="1" x14ac:dyDescent="0.2">
      <c r="A32" s="1" t="s">
        <v>4</v>
      </c>
      <c r="B32" s="1"/>
      <c r="C32" s="1"/>
      <c r="D32" s="1"/>
      <c r="E32" s="33"/>
    </row>
    <row r="33" spans="1:5" ht="15.75" customHeight="1" x14ac:dyDescent="0.2">
      <c r="A33" s="1"/>
      <c r="B33" s="1"/>
      <c r="C33" s="1"/>
      <c r="D33" s="1"/>
      <c r="E33" s="43"/>
    </row>
    <row r="34" spans="1:5" ht="15.75" customHeight="1" x14ac:dyDescent="0.2">
      <c r="A34" s="1" t="s">
        <v>43</v>
      </c>
      <c r="B34" s="1"/>
      <c r="C34" s="1"/>
      <c r="D34" s="1"/>
      <c r="E34" s="33"/>
    </row>
    <row r="35" spans="1:5" ht="15.75" customHeight="1" x14ac:dyDescent="0.2">
      <c r="A35" s="1"/>
      <c r="B35" s="1"/>
      <c r="C35" s="1"/>
      <c r="D35" s="1"/>
      <c r="E35" s="43"/>
    </row>
    <row r="36" spans="1:5" ht="15.75" customHeight="1" x14ac:dyDescent="0.2">
      <c r="A36" s="1" t="s">
        <v>39</v>
      </c>
      <c r="B36" s="1"/>
      <c r="C36" s="1"/>
      <c r="D36" s="1"/>
      <c r="E36" s="33"/>
    </row>
    <row r="37" spans="1:5" ht="15.75" customHeight="1" x14ac:dyDescent="0.2">
      <c r="A37" s="34"/>
      <c r="B37" s="34"/>
      <c r="C37" s="34"/>
      <c r="D37" s="34"/>
      <c r="E37" s="35"/>
    </row>
    <row r="38" spans="1:5" ht="15.75" customHeight="1" x14ac:dyDescent="0.2">
      <c r="A38" s="1"/>
      <c r="B38" s="1"/>
      <c r="C38" s="1"/>
      <c r="D38" s="1"/>
      <c r="E38" s="36"/>
    </row>
    <row r="39" spans="1:5" ht="15.75" customHeight="1" x14ac:dyDescent="0.25">
      <c r="A39" s="2" t="s">
        <v>136</v>
      </c>
      <c r="B39" s="37"/>
      <c r="C39" s="1"/>
      <c r="D39" s="1"/>
      <c r="E39" s="33"/>
    </row>
    <row r="40" spans="1:5" ht="15.75" customHeight="1" x14ac:dyDescent="0.25">
      <c r="A40" s="38"/>
      <c r="B40" s="38"/>
      <c r="C40" s="1"/>
      <c r="D40" s="1"/>
      <c r="E40" s="36"/>
    </row>
    <row r="41" spans="1:5" ht="15.75" customHeight="1" x14ac:dyDescent="0.25">
      <c r="A41" s="3" t="s">
        <v>138</v>
      </c>
      <c r="B41" s="38"/>
      <c r="C41" s="1"/>
      <c r="D41" s="1"/>
      <c r="E41" s="33"/>
    </row>
    <row r="42" spans="1:5" ht="15.75" customHeight="1" x14ac:dyDescent="0.25">
      <c r="A42" s="3"/>
      <c r="B42" s="38"/>
      <c r="C42" s="1"/>
      <c r="D42" s="1"/>
      <c r="E42" s="43"/>
    </row>
    <row r="43" spans="1:5" ht="15.75" customHeight="1" x14ac:dyDescent="0.25">
      <c r="A43" s="3"/>
      <c r="B43" s="38"/>
      <c r="C43" s="1"/>
      <c r="D43" s="1"/>
      <c r="E43" s="43"/>
    </row>
    <row r="44" spans="1:5" ht="15.75" customHeight="1" x14ac:dyDescent="0.25">
      <c r="A44" s="3"/>
      <c r="B44" s="38"/>
      <c r="C44" s="1"/>
      <c r="D44" s="1"/>
      <c r="E44" s="43"/>
    </row>
    <row r="45" spans="1:5" ht="15.75" customHeight="1" x14ac:dyDescent="0.25">
      <c r="A45" s="3"/>
      <c r="B45" s="38"/>
      <c r="C45" s="1"/>
      <c r="D45" s="1"/>
      <c r="E45" s="43"/>
    </row>
    <row r="46" spans="1:5" ht="15.75" customHeight="1" x14ac:dyDescent="0.2">
      <c r="A46" s="42" t="s">
        <v>14</v>
      </c>
      <c r="B46" s="1"/>
      <c r="C46" s="1"/>
      <c r="D46" s="1"/>
      <c r="E46" s="1"/>
    </row>
    <row r="47" spans="1:5" ht="15.75" customHeight="1" x14ac:dyDescent="0.2">
      <c r="A47" s="36" t="s">
        <v>165</v>
      </c>
      <c r="B47" s="1"/>
      <c r="C47" s="1"/>
      <c r="D47" s="1"/>
      <c r="E47" s="1"/>
    </row>
    <row r="48" spans="1:5" ht="15.75" customHeight="1" x14ac:dyDescent="0.2">
      <c r="A48" s="36" t="s">
        <v>45</v>
      </c>
      <c r="B48" s="1"/>
      <c r="C48" s="1"/>
      <c r="D48" s="1"/>
      <c r="E48" s="1"/>
    </row>
    <row r="49" spans="1:5" ht="15.75" customHeight="1" x14ac:dyDescent="0.2">
      <c r="A49" s="36" t="s">
        <v>152</v>
      </c>
      <c r="B49" s="1"/>
      <c r="C49" s="1"/>
      <c r="D49" s="1"/>
      <c r="E49" s="1"/>
    </row>
    <row r="50" spans="1:5" ht="15.75" customHeight="1" x14ac:dyDescent="0.2">
      <c r="A50" s="36" t="s">
        <v>15</v>
      </c>
      <c r="B50" s="1"/>
      <c r="C50" s="1"/>
      <c r="D50" s="1"/>
      <c r="E50" s="1"/>
    </row>
    <row r="51" spans="1:5" ht="15.75" customHeight="1" x14ac:dyDescent="0.2">
      <c r="A51" s="1"/>
      <c r="B51" s="1"/>
      <c r="C51" s="1"/>
      <c r="D51" s="1"/>
      <c r="E51" s="1"/>
    </row>
    <row r="52" spans="1:5" ht="15.75" customHeight="1" x14ac:dyDescent="0.2">
      <c r="A52" s="40" t="s">
        <v>72</v>
      </c>
      <c r="B52" s="36"/>
      <c r="C52" s="36"/>
      <c r="D52" s="36"/>
      <c r="E52" s="36"/>
    </row>
    <row r="53" spans="1:5" ht="15.75" customHeight="1" x14ac:dyDescent="0.2">
      <c r="A53" s="1" t="s">
        <v>120</v>
      </c>
      <c r="B53" s="18"/>
      <c r="C53" s="18"/>
      <c r="D53" s="18"/>
      <c r="E53" s="18"/>
    </row>
    <row r="54" spans="1:5" s="19" customFormat="1" ht="15.75" customHeight="1" x14ac:dyDescent="0.2">
      <c r="A54" s="36" t="s">
        <v>128</v>
      </c>
      <c r="B54" s="36"/>
      <c r="C54" s="36"/>
      <c r="D54" s="36"/>
      <c r="E54" s="36"/>
    </row>
    <row r="55" spans="1:5" s="19" customFormat="1" ht="15.75" customHeight="1" x14ac:dyDescent="0.2">
      <c r="A55" s="36"/>
      <c r="B55" s="36"/>
      <c r="C55" s="36"/>
      <c r="D55" s="36"/>
      <c r="E55" s="36"/>
    </row>
    <row r="56" spans="1:5" s="19" customFormat="1" ht="15.75" customHeight="1" x14ac:dyDescent="0.2">
      <c r="A56" s="40" t="s">
        <v>121</v>
      </c>
      <c r="B56" s="36"/>
      <c r="C56" s="36"/>
      <c r="D56" s="36"/>
      <c r="E56" s="36"/>
    </row>
    <row r="57" spans="1:5" s="19" customFormat="1" ht="15.75" customHeight="1" x14ac:dyDescent="0.2">
      <c r="A57" s="36" t="s">
        <v>106</v>
      </c>
      <c r="B57" s="36"/>
      <c r="C57" s="36"/>
      <c r="D57" s="36"/>
      <c r="E57" s="36"/>
    </row>
    <row r="58" spans="1:5" s="19" customFormat="1" ht="15.75" customHeight="1" x14ac:dyDescent="0.2">
      <c r="A58" s="36"/>
      <c r="B58" s="36"/>
      <c r="C58" s="36"/>
      <c r="D58" s="36"/>
      <c r="E58" s="36"/>
    </row>
    <row r="59" spans="1:5" s="19" customFormat="1" ht="15.75" customHeight="1" x14ac:dyDescent="0.2">
      <c r="A59" s="40" t="s">
        <v>129</v>
      </c>
      <c r="B59" s="36"/>
      <c r="C59" s="36"/>
      <c r="D59" s="36"/>
      <c r="E59" s="36"/>
    </row>
    <row r="60" spans="1:5" s="19" customFormat="1" ht="15.75" customHeight="1" x14ac:dyDescent="0.2">
      <c r="A60" s="36" t="s">
        <v>119</v>
      </c>
      <c r="B60" s="36"/>
      <c r="C60" s="36"/>
      <c r="D60" s="36"/>
      <c r="E60" s="36"/>
    </row>
    <row r="61" spans="1:5" s="19" customFormat="1" ht="15.75" customHeight="1" x14ac:dyDescent="0.2">
      <c r="A61" s="36"/>
      <c r="B61" s="36"/>
      <c r="C61" s="36"/>
      <c r="D61" s="36"/>
      <c r="E61" s="36"/>
    </row>
    <row r="62" spans="1:5" s="19" customFormat="1" ht="15.75" customHeight="1" x14ac:dyDescent="0.2">
      <c r="A62" s="42" t="s">
        <v>73</v>
      </c>
      <c r="B62" s="36"/>
      <c r="C62" s="36"/>
      <c r="D62" s="36"/>
      <c r="E62" s="36"/>
    </row>
    <row r="63" spans="1:5" s="19" customFormat="1" ht="15.75" customHeight="1" x14ac:dyDescent="0.2">
      <c r="A63" s="1" t="s">
        <v>120</v>
      </c>
      <c r="B63" s="36"/>
      <c r="C63" s="36"/>
      <c r="D63" s="36"/>
      <c r="E63" s="36"/>
    </row>
    <row r="64" spans="1:5" s="19" customFormat="1" ht="15.75" customHeight="1" x14ac:dyDescent="0.2">
      <c r="A64" s="36" t="s">
        <v>122</v>
      </c>
      <c r="B64" s="36"/>
      <c r="C64" s="36"/>
      <c r="D64" s="36"/>
      <c r="E64" s="36"/>
    </row>
    <row r="65" spans="1:5" s="19" customFormat="1" ht="15.75" customHeight="1" x14ac:dyDescent="0.2">
      <c r="A65" s="36"/>
      <c r="B65" s="36"/>
      <c r="C65" s="36"/>
      <c r="D65" s="36"/>
      <c r="E65" s="36"/>
    </row>
    <row r="66" spans="1:5" s="19" customFormat="1" ht="15.75" customHeight="1" x14ac:dyDescent="0.2">
      <c r="A66" s="42" t="s">
        <v>74</v>
      </c>
    </row>
    <row r="67" spans="1:5" s="19" customFormat="1" ht="15.75" customHeight="1" x14ac:dyDescent="0.2">
      <c r="A67" s="1" t="s">
        <v>119</v>
      </c>
    </row>
    <row r="68" spans="1:5" s="19" customFormat="1" ht="15.75" customHeight="1" x14ac:dyDescent="0.2">
      <c r="A68" s="1" t="s">
        <v>120</v>
      </c>
    </row>
    <row r="69" spans="1:5" s="19" customFormat="1" ht="15.75" customHeight="1" x14ac:dyDescent="0.2">
      <c r="A69" s="36"/>
    </row>
    <row r="70" spans="1:5" s="19" customFormat="1" ht="15.75" customHeight="1" x14ac:dyDescent="0.2">
      <c r="A70" s="42" t="s">
        <v>29</v>
      </c>
    </row>
    <row r="71" spans="1:5" s="19" customFormat="1" ht="15.75" customHeight="1" x14ac:dyDescent="0.2">
      <c r="A71" s="1" t="s">
        <v>119</v>
      </c>
    </row>
    <row r="72" spans="1:5" s="19" customFormat="1" ht="15.75" customHeight="1" x14ac:dyDescent="0.2">
      <c r="A72" s="1" t="s">
        <v>120</v>
      </c>
    </row>
    <row r="73" spans="1:5" s="19" customFormat="1" ht="15.75" customHeight="1" x14ac:dyDescent="0.2">
      <c r="A73" s="1"/>
    </row>
    <row r="74" spans="1:5" s="19" customFormat="1" ht="15.75" customHeight="1" x14ac:dyDescent="0.2">
      <c r="A74" s="42" t="s">
        <v>135</v>
      </c>
    </row>
    <row r="75" spans="1:5" s="19" customFormat="1" ht="15.75" customHeight="1" x14ac:dyDescent="0.2">
      <c r="A75" s="1" t="s">
        <v>134</v>
      </c>
    </row>
    <row r="76" spans="1:5" s="19" customFormat="1" ht="15.75" customHeight="1" x14ac:dyDescent="0.2">
      <c r="A76" s="1"/>
    </row>
    <row r="77" spans="1:5" s="19" customFormat="1" ht="15.75" customHeight="1" x14ac:dyDescent="0.2">
      <c r="A77" s="42" t="s">
        <v>16</v>
      </c>
    </row>
    <row r="78" spans="1:5" s="19" customFormat="1" ht="15.75" customHeight="1" x14ac:dyDescent="0.2">
      <c r="A78" s="41" t="s">
        <v>47</v>
      </c>
    </row>
    <row r="79" spans="1:5" s="19" customFormat="1" ht="14.25" x14ac:dyDescent="0.2">
      <c r="A79" s="41" t="s">
        <v>48</v>
      </c>
    </row>
    <row r="80" spans="1:5" s="19" customFormat="1" ht="15.75" customHeight="1" x14ac:dyDescent="0.2">
      <c r="A80" s="36" t="s">
        <v>51</v>
      </c>
    </row>
    <row r="81" spans="1:5" ht="15.75" customHeight="1" x14ac:dyDescent="0.2">
      <c r="A81" s="41" t="s">
        <v>46</v>
      </c>
      <c r="B81" s="19"/>
      <c r="C81" s="19"/>
      <c r="D81" s="19"/>
      <c r="E81" s="19"/>
    </row>
    <row r="82" spans="1:5" ht="15.75" customHeight="1" x14ac:dyDescent="0.2">
      <c r="A82" s="36"/>
      <c r="B82" s="19"/>
      <c r="C82" s="19"/>
      <c r="D82" s="19"/>
      <c r="E82" s="19"/>
    </row>
  </sheetData>
  <phoneticPr fontId="3" type="noConversion"/>
  <pageMargins left="0.79" right="0.75" top="0.8" bottom="1" header="0" footer="0"/>
  <pageSetup paperSize="9" scale="5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showGridLines="0" zoomScale="80" zoomScaleNormal="80" workbookViewId="0">
      <selection activeCell="C10" sqref="C10"/>
    </sheetView>
  </sheetViews>
  <sheetFormatPr defaultColWidth="9.140625" defaultRowHeight="14.25" x14ac:dyDescent="0.2"/>
  <cols>
    <col min="1" max="1" width="48.7109375" style="1" customWidth="1"/>
    <col min="2" max="2" width="14.7109375" style="1" customWidth="1"/>
    <col min="3" max="3" width="18.7109375" style="1" customWidth="1"/>
    <col min="4" max="4" width="24.7109375" style="1" customWidth="1"/>
    <col min="5" max="5" width="40.7109375" style="1" customWidth="1"/>
    <col min="6" max="16384" width="9.140625" style="1"/>
  </cols>
  <sheetData>
    <row r="1" spans="1:5" ht="21" customHeight="1" x14ac:dyDescent="0.3">
      <c r="A1" s="66" t="s">
        <v>109</v>
      </c>
      <c r="B1" s="67"/>
      <c r="C1" s="17"/>
      <c r="D1" s="7" t="s">
        <v>10</v>
      </c>
    </row>
    <row r="2" spans="1:5" ht="21" customHeight="1" x14ac:dyDescent="0.25">
      <c r="A2" s="67"/>
      <c r="B2" s="67"/>
      <c r="C2" s="17"/>
    </row>
    <row r="3" spans="1:5" ht="21" customHeight="1" x14ac:dyDescent="0.25">
      <c r="A3" s="67"/>
      <c r="B3" s="67"/>
      <c r="C3" s="17"/>
    </row>
    <row r="4" spans="1:5" ht="15.75" customHeight="1" x14ac:dyDescent="0.25">
      <c r="A4" s="16"/>
      <c r="B4" s="4"/>
      <c r="C4" s="17"/>
    </row>
    <row r="5" spans="1:5" ht="15.75" customHeight="1" x14ac:dyDescent="0.25">
      <c r="A5" s="4" t="s">
        <v>44</v>
      </c>
      <c r="B5" s="4"/>
      <c r="C5" s="68" t="s">
        <v>1</v>
      </c>
      <c r="D5" s="5" t="s">
        <v>0</v>
      </c>
      <c r="E5" s="24" t="s">
        <v>137</v>
      </c>
    </row>
    <row r="6" spans="1:5" ht="15.75" customHeight="1" x14ac:dyDescent="0.2">
      <c r="A6" s="29" t="s">
        <v>7</v>
      </c>
      <c r="B6" s="29" t="s">
        <v>18</v>
      </c>
      <c r="C6" s="69">
        <f>1677.72+134</f>
        <v>1811.72</v>
      </c>
      <c r="D6" s="21"/>
      <c r="E6" s="32"/>
    </row>
    <row r="7" spans="1:5" ht="15.75" customHeight="1" x14ac:dyDescent="0.2">
      <c r="A7" s="29"/>
      <c r="B7" s="29" t="s">
        <v>19</v>
      </c>
      <c r="C7" s="69">
        <v>93.1</v>
      </c>
      <c r="D7" s="21"/>
      <c r="E7" s="32"/>
    </row>
    <row r="8" spans="1:5" ht="15.75" customHeight="1" x14ac:dyDescent="0.2">
      <c r="A8" s="29"/>
      <c r="B8" s="29" t="s">
        <v>21</v>
      </c>
      <c r="C8" s="69">
        <v>148.69999999999999</v>
      </c>
      <c r="D8" s="21"/>
      <c r="E8" s="32"/>
    </row>
    <row r="9" spans="1:5" ht="15.75" customHeight="1" x14ac:dyDescent="0.2">
      <c r="A9" s="29"/>
      <c r="B9" s="29" t="s">
        <v>23</v>
      </c>
      <c r="C9" s="69">
        <f>150.5+173+5</f>
        <v>328.5</v>
      </c>
      <c r="D9" s="21"/>
      <c r="E9" s="32"/>
    </row>
    <row r="10" spans="1:5" ht="15.75" customHeight="1" x14ac:dyDescent="0.25">
      <c r="A10" s="62" t="s">
        <v>22</v>
      </c>
      <c r="B10" s="29"/>
      <c r="C10" s="56">
        <f>SUM(C6:C9)</f>
        <v>2382.02</v>
      </c>
      <c r="D10" s="25"/>
      <c r="E10" s="31"/>
    </row>
    <row r="11" spans="1:5" ht="15.75" customHeight="1" x14ac:dyDescent="0.25">
      <c r="A11" s="29" t="s">
        <v>5</v>
      </c>
      <c r="B11" s="29"/>
      <c r="C11" s="59" t="s">
        <v>6</v>
      </c>
      <c r="D11" s="25"/>
      <c r="E11" s="31"/>
    </row>
    <row r="12" spans="1:5" ht="15.75" customHeight="1" x14ac:dyDescent="0.25">
      <c r="A12" s="29" t="s">
        <v>153</v>
      </c>
      <c r="B12" s="17"/>
      <c r="C12" s="17"/>
      <c r="D12" s="6" t="s">
        <v>8</v>
      </c>
      <c r="E12" s="31"/>
    </row>
    <row r="13" spans="1:5" ht="15.75" customHeight="1" x14ac:dyDescent="0.25">
      <c r="A13" s="67"/>
      <c r="B13" s="67"/>
      <c r="C13" s="17"/>
      <c r="E13" s="36"/>
    </row>
    <row r="14" spans="1:5" ht="15.75" customHeight="1" x14ac:dyDescent="0.25">
      <c r="A14" s="16"/>
      <c r="B14" s="4"/>
      <c r="C14" s="17"/>
    </row>
    <row r="15" spans="1:5" ht="15.75" customHeight="1" x14ac:dyDescent="0.25">
      <c r="A15" s="4" t="s">
        <v>53</v>
      </c>
      <c r="B15" s="4"/>
      <c r="C15" s="68" t="s">
        <v>1</v>
      </c>
      <c r="D15" s="5" t="s">
        <v>0</v>
      </c>
      <c r="E15" s="24" t="s">
        <v>137</v>
      </c>
    </row>
    <row r="16" spans="1:5" ht="15.75" customHeight="1" x14ac:dyDescent="0.2">
      <c r="A16" s="29" t="s">
        <v>7</v>
      </c>
      <c r="B16" s="29" t="s">
        <v>19</v>
      </c>
      <c r="C16" s="69">
        <v>53.13</v>
      </c>
      <c r="D16" s="21"/>
      <c r="E16" s="32"/>
    </row>
    <row r="17" spans="1:5" ht="15.75" customHeight="1" x14ac:dyDescent="0.2">
      <c r="A17" s="29"/>
      <c r="B17" s="29" t="s">
        <v>23</v>
      </c>
      <c r="C17" s="69">
        <v>18.47</v>
      </c>
      <c r="D17" s="21"/>
      <c r="E17" s="32"/>
    </row>
    <row r="18" spans="1:5" ht="15.75" customHeight="1" x14ac:dyDescent="0.2">
      <c r="A18" s="29"/>
      <c r="B18" s="29" t="s">
        <v>21</v>
      </c>
      <c r="C18" s="69">
        <v>10.82</v>
      </c>
      <c r="D18" s="21"/>
      <c r="E18" s="32"/>
    </row>
    <row r="19" spans="1:5" ht="15.75" customHeight="1" x14ac:dyDescent="0.25">
      <c r="A19" s="62" t="s">
        <v>22</v>
      </c>
      <c r="B19" s="29"/>
      <c r="C19" s="56">
        <f>SUM(C16:C18)</f>
        <v>82.419999999999987</v>
      </c>
      <c r="D19" s="25"/>
      <c r="E19" s="31"/>
    </row>
    <row r="20" spans="1:5" ht="15.75" customHeight="1" x14ac:dyDescent="0.25">
      <c r="A20" s="29" t="s">
        <v>5</v>
      </c>
      <c r="B20" s="29"/>
      <c r="C20" s="59" t="s">
        <v>6</v>
      </c>
      <c r="D20" s="25"/>
      <c r="E20" s="31"/>
    </row>
    <row r="21" spans="1:5" ht="15.75" customHeight="1" x14ac:dyDescent="0.25">
      <c r="A21" s="29" t="s">
        <v>30</v>
      </c>
      <c r="B21" s="17"/>
      <c r="C21" s="17"/>
      <c r="D21" s="6" t="s">
        <v>8</v>
      </c>
      <c r="E21" s="31"/>
    </row>
    <row r="22" spans="1:5" ht="15.75" customHeight="1" x14ac:dyDescent="0.25">
      <c r="A22" s="67"/>
      <c r="B22" s="67"/>
      <c r="C22" s="17"/>
      <c r="E22" s="36"/>
    </row>
    <row r="23" spans="1:5" ht="15.75" customHeight="1" x14ac:dyDescent="0.25">
      <c r="A23" s="16"/>
      <c r="B23" s="4"/>
      <c r="C23" s="17"/>
    </row>
    <row r="24" spans="1:5" ht="15.75" customHeight="1" x14ac:dyDescent="0.25">
      <c r="A24" s="4" t="s">
        <v>55</v>
      </c>
      <c r="B24" s="4"/>
      <c r="C24" s="68" t="s">
        <v>1</v>
      </c>
      <c r="D24" s="5" t="s">
        <v>0</v>
      </c>
      <c r="E24" s="24" t="s">
        <v>137</v>
      </c>
    </row>
    <row r="25" spans="1:5" ht="15.75" customHeight="1" x14ac:dyDescent="0.2">
      <c r="A25" s="29" t="s">
        <v>7</v>
      </c>
      <c r="B25" s="29" t="s">
        <v>18</v>
      </c>
      <c r="C25" s="63">
        <v>589.5</v>
      </c>
      <c r="D25" s="21"/>
      <c r="E25" s="32"/>
    </row>
    <row r="26" spans="1:5" ht="15.75" customHeight="1" x14ac:dyDescent="0.2">
      <c r="A26" s="52"/>
      <c r="B26" s="29" t="s">
        <v>19</v>
      </c>
      <c r="C26" s="63">
        <v>1312.25</v>
      </c>
      <c r="D26" s="21"/>
      <c r="E26" s="32"/>
    </row>
    <row r="27" spans="1:5" ht="15.75" customHeight="1" x14ac:dyDescent="0.2">
      <c r="A27" s="52"/>
      <c r="B27" s="29" t="s">
        <v>20</v>
      </c>
      <c r="C27" s="63">
        <v>450.4</v>
      </c>
      <c r="D27" s="21"/>
      <c r="E27" s="32"/>
    </row>
    <row r="28" spans="1:5" ht="15.75" customHeight="1" x14ac:dyDescent="0.2">
      <c r="A28" s="52"/>
      <c r="B28" s="29" t="s">
        <v>21</v>
      </c>
      <c r="C28" s="63">
        <v>78.7</v>
      </c>
      <c r="D28" s="21"/>
      <c r="E28" s="32"/>
    </row>
    <row r="29" spans="1:5" ht="15.75" customHeight="1" x14ac:dyDescent="0.2">
      <c r="A29" s="52"/>
      <c r="B29" s="29" t="s">
        <v>23</v>
      </c>
      <c r="C29" s="63">
        <v>67.5</v>
      </c>
      <c r="D29" s="21"/>
      <c r="E29" s="32"/>
    </row>
    <row r="30" spans="1:5" ht="15.75" customHeight="1" x14ac:dyDescent="0.25">
      <c r="A30" s="62" t="s">
        <v>22</v>
      </c>
      <c r="B30" s="29"/>
      <c r="C30" s="56">
        <f>SUM(C25:C29)</f>
        <v>2498.35</v>
      </c>
      <c r="D30" s="25"/>
      <c r="E30" s="31"/>
    </row>
    <row r="31" spans="1:5" ht="15.75" customHeight="1" x14ac:dyDescent="0.25">
      <c r="A31" s="29" t="s">
        <v>2</v>
      </c>
      <c r="B31" s="29" t="s">
        <v>23</v>
      </c>
      <c r="C31" s="56">
        <v>134.30000000000001</v>
      </c>
      <c r="D31" s="25"/>
      <c r="E31" s="31"/>
    </row>
    <row r="32" spans="1:5" ht="15.75" customHeight="1" x14ac:dyDescent="0.25">
      <c r="A32" s="29" t="s">
        <v>3</v>
      </c>
      <c r="B32" s="29" t="s">
        <v>23</v>
      </c>
      <c r="C32" s="56">
        <v>173.3</v>
      </c>
      <c r="D32" s="25"/>
      <c r="E32" s="31"/>
    </row>
    <row r="33" spans="1:5" ht="15.75" customHeight="1" x14ac:dyDescent="0.25">
      <c r="A33" s="29" t="s">
        <v>79</v>
      </c>
      <c r="B33" s="29" t="s">
        <v>24</v>
      </c>
      <c r="C33" s="56">
        <v>113.8</v>
      </c>
      <c r="D33" s="25"/>
      <c r="E33" s="31"/>
    </row>
    <row r="34" spans="1:5" ht="15.75" customHeight="1" x14ac:dyDescent="0.25">
      <c r="A34" s="29" t="s">
        <v>5</v>
      </c>
      <c r="B34" s="29"/>
      <c r="C34" s="59" t="s">
        <v>6</v>
      </c>
      <c r="D34" s="25"/>
      <c r="E34" s="31"/>
    </row>
    <row r="35" spans="1:5" ht="15.75" customHeight="1" x14ac:dyDescent="0.25">
      <c r="A35" s="29" t="s">
        <v>145</v>
      </c>
      <c r="B35" s="17"/>
      <c r="C35" s="17"/>
      <c r="D35" s="6" t="s">
        <v>8</v>
      </c>
      <c r="E35" s="31"/>
    </row>
    <row r="36" spans="1:5" ht="15.75" customHeight="1" x14ac:dyDescent="0.2">
      <c r="A36" s="17"/>
      <c r="B36" s="17"/>
      <c r="C36" s="17"/>
    </row>
    <row r="37" spans="1:5" ht="15.75" customHeight="1" x14ac:dyDescent="0.25">
      <c r="A37" s="16"/>
      <c r="B37" s="4"/>
      <c r="C37" s="17"/>
    </row>
    <row r="38" spans="1:5" ht="15.75" customHeight="1" x14ac:dyDescent="0.25">
      <c r="A38" s="4" t="s">
        <v>56</v>
      </c>
      <c r="B38" s="4"/>
      <c r="C38" s="60" t="s">
        <v>1</v>
      </c>
      <c r="D38" s="24" t="s">
        <v>0</v>
      </c>
      <c r="E38" s="24" t="s">
        <v>137</v>
      </c>
    </row>
    <row r="39" spans="1:5" ht="15.75" customHeight="1" x14ac:dyDescent="0.2">
      <c r="A39" s="29" t="s">
        <v>7</v>
      </c>
      <c r="B39" s="29" t="s">
        <v>35</v>
      </c>
      <c r="C39" s="63">
        <v>57.9</v>
      </c>
      <c r="D39" s="21"/>
      <c r="E39" s="32"/>
    </row>
    <row r="40" spans="1:5" ht="15.75" customHeight="1" x14ac:dyDescent="0.2">
      <c r="A40" s="29"/>
      <c r="B40" s="29" t="s">
        <v>23</v>
      </c>
      <c r="C40" s="63">
        <v>8.1999999999999993</v>
      </c>
      <c r="D40" s="21"/>
      <c r="E40" s="32"/>
    </row>
    <row r="41" spans="1:5" ht="15.75" customHeight="1" x14ac:dyDescent="0.25">
      <c r="A41" s="51"/>
      <c r="B41" s="29" t="s">
        <v>19</v>
      </c>
      <c r="C41" s="52">
        <v>38.5</v>
      </c>
      <c r="D41" s="21"/>
      <c r="E41" s="32"/>
    </row>
    <row r="42" spans="1:5" ht="15.75" customHeight="1" x14ac:dyDescent="0.25">
      <c r="A42" s="62" t="s">
        <v>22</v>
      </c>
      <c r="B42" s="29"/>
      <c r="C42" s="56">
        <f>SUM(C39:C41)</f>
        <v>104.6</v>
      </c>
      <c r="D42" s="25"/>
      <c r="E42" s="31"/>
    </row>
    <row r="43" spans="1:5" ht="15.75" customHeight="1" x14ac:dyDescent="0.25">
      <c r="A43" s="29" t="s">
        <v>2</v>
      </c>
      <c r="B43" s="29" t="s">
        <v>23</v>
      </c>
      <c r="C43" s="56">
        <v>10.199999999999999</v>
      </c>
      <c r="D43" s="25"/>
      <c r="E43" s="31"/>
    </row>
    <row r="44" spans="1:5" ht="15.75" customHeight="1" x14ac:dyDescent="0.25">
      <c r="A44" s="29" t="s">
        <v>3</v>
      </c>
      <c r="B44" s="29" t="s">
        <v>23</v>
      </c>
      <c r="C44" s="56">
        <v>38</v>
      </c>
      <c r="D44" s="25"/>
      <c r="E44" s="31"/>
    </row>
    <row r="45" spans="1:5" ht="15.75" customHeight="1" x14ac:dyDescent="0.25">
      <c r="A45" s="29" t="s">
        <v>5</v>
      </c>
      <c r="B45" s="29"/>
      <c r="C45" s="59" t="s">
        <v>6</v>
      </c>
      <c r="D45" s="63"/>
      <c r="E45" s="31"/>
    </row>
    <row r="46" spans="1:5" ht="15.75" customHeight="1" x14ac:dyDescent="0.25">
      <c r="A46" s="29" t="s">
        <v>144</v>
      </c>
      <c r="B46" s="17"/>
      <c r="C46" s="17"/>
      <c r="D46" s="70" t="s">
        <v>8</v>
      </c>
      <c r="E46" s="31"/>
    </row>
    <row r="47" spans="1:5" ht="15.75" customHeight="1" x14ac:dyDescent="0.25">
      <c r="A47" s="71"/>
      <c r="B47" s="17"/>
      <c r="C47" s="17"/>
      <c r="D47" s="70"/>
      <c r="E47" s="43"/>
    </row>
    <row r="48" spans="1:5" ht="15.75" customHeight="1" x14ac:dyDescent="0.2"/>
    <row r="49" spans="1:5" ht="15.75" customHeight="1" x14ac:dyDescent="0.25">
      <c r="A49" s="8" t="s">
        <v>110</v>
      </c>
      <c r="B49" s="44"/>
      <c r="E49" s="20" t="s">
        <v>137</v>
      </c>
    </row>
    <row r="50" spans="1:5" ht="15.75" customHeight="1" x14ac:dyDescent="0.2"/>
    <row r="51" spans="1:5" ht="15.75" customHeight="1" x14ac:dyDescent="0.2">
      <c r="A51" s="9" t="s">
        <v>57</v>
      </c>
      <c r="E51" s="34"/>
    </row>
    <row r="52" spans="1:5" ht="15.75" customHeight="1" x14ac:dyDescent="0.2"/>
    <row r="53" spans="1:5" ht="15.75" customHeight="1" x14ac:dyDescent="0.2">
      <c r="A53" s="1" t="s">
        <v>53</v>
      </c>
      <c r="E53" s="34"/>
    </row>
    <row r="54" spans="1:5" ht="15.75" customHeight="1" x14ac:dyDescent="0.2">
      <c r="E54" s="9"/>
    </row>
    <row r="55" spans="1:5" ht="15.75" customHeight="1" x14ac:dyDescent="0.2">
      <c r="A55" s="1" t="s">
        <v>55</v>
      </c>
      <c r="E55" s="33"/>
    </row>
    <row r="56" spans="1:5" ht="15.75" customHeight="1" x14ac:dyDescent="0.2">
      <c r="E56" s="9"/>
    </row>
    <row r="57" spans="1:5" ht="15.75" customHeight="1" x14ac:dyDescent="0.2">
      <c r="A57" s="1" t="s">
        <v>56</v>
      </c>
      <c r="B57" s="9"/>
      <c r="C57" s="9"/>
      <c r="E57" s="33"/>
    </row>
    <row r="58" spans="1:5" ht="15.75" customHeight="1" x14ac:dyDescent="0.2">
      <c r="A58" s="34"/>
      <c r="B58" s="34"/>
      <c r="C58" s="34"/>
      <c r="D58" s="34"/>
      <c r="E58" s="35"/>
    </row>
    <row r="59" spans="1:5" ht="15.75" customHeight="1" x14ac:dyDescent="0.2">
      <c r="E59" s="36"/>
    </row>
    <row r="60" spans="1:5" ht="15.75" customHeight="1" x14ac:dyDescent="0.25">
      <c r="A60" s="2" t="s">
        <v>136</v>
      </c>
      <c r="B60" s="37"/>
      <c r="E60" s="33"/>
    </row>
    <row r="61" spans="1:5" ht="15.75" customHeight="1" x14ac:dyDescent="0.25">
      <c r="A61" s="38"/>
      <c r="B61" s="38"/>
      <c r="E61" s="36"/>
    </row>
    <row r="62" spans="1:5" ht="15.75" customHeight="1" x14ac:dyDescent="0.25">
      <c r="A62" s="3" t="s">
        <v>138</v>
      </c>
      <c r="B62" s="38"/>
      <c r="E62" s="33"/>
    </row>
    <row r="63" spans="1:5" ht="15.75" customHeight="1" x14ac:dyDescent="0.25">
      <c r="A63" s="3"/>
      <c r="B63" s="38"/>
      <c r="E63" s="43"/>
    </row>
    <row r="64" spans="1:5" ht="15.75" customHeight="1" x14ac:dyDescent="0.25">
      <c r="A64" s="3"/>
      <c r="B64" s="38"/>
      <c r="E64" s="43"/>
    </row>
    <row r="65" spans="1:5" ht="15.75" customHeight="1" x14ac:dyDescent="0.25">
      <c r="A65" s="3"/>
      <c r="B65" s="38"/>
      <c r="E65" s="43"/>
    </row>
    <row r="66" spans="1:5" ht="15.75" customHeight="1" x14ac:dyDescent="0.25">
      <c r="A66" s="38"/>
      <c r="B66" s="38"/>
      <c r="E66" s="39"/>
    </row>
    <row r="67" spans="1:5" ht="15.75" customHeight="1" x14ac:dyDescent="0.25">
      <c r="A67" s="38"/>
      <c r="B67" s="38"/>
      <c r="E67" s="39"/>
    </row>
    <row r="68" spans="1:5" ht="15.75" customHeight="1" x14ac:dyDescent="0.25">
      <c r="A68" s="38"/>
      <c r="B68" s="38"/>
      <c r="E68" s="39"/>
    </row>
    <row r="69" spans="1:5" ht="15.75" customHeight="1" x14ac:dyDescent="0.25">
      <c r="A69" s="38"/>
      <c r="B69" s="38"/>
      <c r="E69" s="39"/>
    </row>
    <row r="70" spans="1:5" ht="15.75" customHeight="1" x14ac:dyDescent="0.25">
      <c r="A70" s="38"/>
      <c r="B70" s="38"/>
      <c r="E70" s="39"/>
    </row>
    <row r="71" spans="1:5" ht="15.75" customHeight="1" x14ac:dyDescent="0.25">
      <c r="A71" s="38"/>
      <c r="B71" s="38"/>
      <c r="E71" s="39"/>
    </row>
    <row r="72" spans="1:5" ht="15.75" customHeight="1" x14ac:dyDescent="0.25">
      <c r="A72" s="38"/>
      <c r="B72" s="38"/>
      <c r="E72" s="39"/>
    </row>
    <row r="73" spans="1:5" ht="15.75" customHeight="1" x14ac:dyDescent="0.25">
      <c r="A73" s="38"/>
      <c r="B73" s="38"/>
      <c r="E73" s="39"/>
    </row>
    <row r="74" spans="1:5" ht="15.75" customHeight="1" x14ac:dyDescent="0.25">
      <c r="A74" s="38"/>
      <c r="B74" s="38"/>
      <c r="E74" s="39"/>
    </row>
    <row r="75" spans="1:5" ht="15.75" customHeight="1" x14ac:dyDescent="0.25">
      <c r="A75" s="38"/>
      <c r="B75" s="38"/>
      <c r="E75" s="39"/>
    </row>
    <row r="76" spans="1:5" ht="15.75" customHeight="1" x14ac:dyDescent="0.25">
      <c r="A76" s="38"/>
      <c r="B76" s="38"/>
      <c r="E76" s="39"/>
    </row>
    <row r="77" spans="1:5" ht="15.75" customHeight="1" x14ac:dyDescent="0.25">
      <c r="A77" s="38"/>
      <c r="B77" s="38"/>
      <c r="E77" s="39"/>
    </row>
    <row r="78" spans="1:5" ht="15.75" customHeight="1" x14ac:dyDescent="0.25">
      <c r="A78" s="38"/>
      <c r="B78" s="38"/>
      <c r="E78" s="39"/>
    </row>
    <row r="79" spans="1:5" ht="15.75" customHeight="1" x14ac:dyDescent="0.2">
      <c r="A79" s="42" t="s">
        <v>14</v>
      </c>
    </row>
    <row r="80" spans="1:5" ht="15.75" customHeight="1" x14ac:dyDescent="0.2">
      <c r="A80" s="36" t="s">
        <v>165</v>
      </c>
    </row>
    <row r="81" spans="1:5" ht="15.75" customHeight="1" x14ac:dyDescent="0.2">
      <c r="A81" s="36" t="s">
        <v>45</v>
      </c>
    </row>
    <row r="82" spans="1:5" ht="15.75" customHeight="1" x14ac:dyDescent="0.2">
      <c r="A82" s="36" t="s">
        <v>152</v>
      </c>
    </row>
    <row r="83" spans="1:5" ht="15.75" customHeight="1" x14ac:dyDescent="0.2">
      <c r="A83" s="36" t="s">
        <v>15</v>
      </c>
    </row>
    <row r="84" spans="1:5" ht="15.75" customHeight="1" x14ac:dyDescent="0.2"/>
    <row r="85" spans="1:5" ht="15.75" customHeight="1" x14ac:dyDescent="0.2">
      <c r="A85" s="40" t="s">
        <v>72</v>
      </c>
    </row>
    <row r="86" spans="1:5" ht="15.75" customHeight="1" x14ac:dyDescent="0.2">
      <c r="A86" s="1" t="s">
        <v>126</v>
      </c>
    </row>
    <row r="87" spans="1:5" ht="15.75" customHeight="1" x14ac:dyDescent="0.2"/>
    <row r="88" spans="1:5" ht="15.75" customHeight="1" x14ac:dyDescent="0.2">
      <c r="A88" s="40" t="s">
        <v>73</v>
      </c>
      <c r="E88" s="36"/>
    </row>
    <row r="89" spans="1:5" ht="15.75" customHeight="1" x14ac:dyDescent="0.2">
      <c r="A89" s="1" t="s">
        <v>126</v>
      </c>
      <c r="E89" s="36"/>
    </row>
    <row r="90" spans="1:5" ht="15.75" customHeight="1" x14ac:dyDescent="0.2">
      <c r="E90" s="36"/>
    </row>
    <row r="91" spans="1:5" ht="15.75" customHeight="1" x14ac:dyDescent="0.2">
      <c r="A91" s="40" t="s">
        <v>28</v>
      </c>
      <c r="E91" s="36"/>
    </row>
    <row r="92" spans="1:5" ht="15.75" customHeight="1" x14ac:dyDescent="0.2">
      <c r="A92" s="1" t="s">
        <v>76</v>
      </c>
      <c r="E92" s="36"/>
    </row>
    <row r="93" spans="1:5" ht="15.75" customHeight="1" x14ac:dyDescent="0.2"/>
    <row r="94" spans="1:5" ht="15.75" customHeight="1" x14ac:dyDescent="0.2">
      <c r="A94" s="40" t="s">
        <v>29</v>
      </c>
    </row>
    <row r="95" spans="1:5" ht="15.75" customHeight="1" x14ac:dyDescent="0.2">
      <c r="A95" s="1" t="s">
        <v>71</v>
      </c>
    </row>
    <row r="96" spans="1:5" ht="15.75" customHeight="1" x14ac:dyDescent="0.2"/>
    <row r="97" spans="1:1" ht="15.75" customHeight="1" x14ac:dyDescent="0.2">
      <c r="A97" s="42" t="s">
        <v>16</v>
      </c>
    </row>
    <row r="98" spans="1:1" ht="15.75" customHeight="1" x14ac:dyDescent="0.2">
      <c r="A98" s="41" t="s">
        <v>47</v>
      </c>
    </row>
    <row r="99" spans="1:1" ht="15.75" customHeight="1" x14ac:dyDescent="0.2">
      <c r="A99" s="41" t="s">
        <v>48</v>
      </c>
    </row>
    <row r="100" spans="1:1" ht="15.75" customHeight="1" x14ac:dyDescent="0.2">
      <c r="A100" s="36" t="s">
        <v>51</v>
      </c>
    </row>
    <row r="101" spans="1:1" ht="15.75" customHeight="1" x14ac:dyDescent="0.2">
      <c r="A101" s="41" t="s">
        <v>46</v>
      </c>
    </row>
    <row r="102" spans="1:1" ht="15.75" customHeight="1" x14ac:dyDescent="0.2">
      <c r="A102" s="36"/>
    </row>
    <row r="103" spans="1:1" ht="15.75" customHeight="1" x14ac:dyDescent="0.2"/>
    <row r="104" spans="1:1" ht="15.75" customHeight="1" x14ac:dyDescent="0.2"/>
    <row r="105" spans="1:1" ht="15.75" customHeight="1" x14ac:dyDescent="0.2"/>
    <row r="106" spans="1:1" ht="15.75" customHeight="1" x14ac:dyDescent="0.2"/>
    <row r="107" spans="1:1" ht="15.75" customHeight="1" x14ac:dyDescent="0.2"/>
    <row r="108" spans="1:1" ht="15.75" customHeight="1" x14ac:dyDescent="0.2"/>
    <row r="109" spans="1:1" ht="15.75" customHeight="1" x14ac:dyDescent="0.2"/>
    <row r="110" spans="1:1" ht="15.75" customHeight="1" x14ac:dyDescent="0.2"/>
    <row r="111" spans="1:1" ht="15.75" customHeight="1" x14ac:dyDescent="0.2"/>
    <row r="112" spans="1:1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</sheetData>
  <phoneticPr fontId="3" type="noConversion"/>
  <pageMargins left="0.79" right="0.75" top="0.77" bottom="1" header="0" footer="0"/>
  <pageSetup paperSize="9" scale="59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5"/>
  <sheetViews>
    <sheetView showGridLines="0" zoomScale="80" zoomScaleNormal="80" workbookViewId="0">
      <selection activeCell="P15" sqref="P15"/>
    </sheetView>
  </sheetViews>
  <sheetFormatPr defaultRowHeight="12.75" x14ac:dyDescent="0.2"/>
  <cols>
    <col min="1" max="1" width="48.7109375" customWidth="1"/>
    <col min="2" max="2" width="14.7109375" customWidth="1"/>
    <col min="3" max="3" width="18.7109375" customWidth="1"/>
    <col min="4" max="4" width="24.7109375" customWidth="1"/>
    <col min="5" max="5" width="40.7109375" customWidth="1"/>
    <col min="8" max="8" width="14.85546875" style="11" customWidth="1"/>
  </cols>
  <sheetData>
    <row r="1" spans="1:8" ht="21" customHeight="1" x14ac:dyDescent="0.3">
      <c r="A1" s="8" t="s">
        <v>111</v>
      </c>
      <c r="D1" s="7" t="s">
        <v>10</v>
      </c>
      <c r="H1" s="10"/>
    </row>
    <row r="2" spans="1:8" ht="21" customHeight="1" x14ac:dyDescent="0.3">
      <c r="A2" s="8"/>
      <c r="D2" s="7"/>
      <c r="H2" s="10"/>
    </row>
    <row r="3" spans="1:8" ht="21" customHeight="1" x14ac:dyDescent="0.25">
      <c r="A3" s="8"/>
      <c r="H3" s="10"/>
    </row>
    <row r="4" spans="1:8" s="1" customFormat="1" ht="15.75" customHeight="1" x14ac:dyDescent="0.2">
      <c r="A4" s="16"/>
      <c r="H4" s="14"/>
    </row>
    <row r="5" spans="1:8" s="1" customFormat="1" ht="15.75" customHeight="1" x14ac:dyDescent="0.25">
      <c r="A5" s="4" t="s">
        <v>59</v>
      </c>
      <c r="B5" s="24" t="s">
        <v>17</v>
      </c>
      <c r="C5" s="24" t="s">
        <v>1</v>
      </c>
      <c r="D5" s="24" t="s">
        <v>0</v>
      </c>
      <c r="E5" s="24" t="s">
        <v>137</v>
      </c>
      <c r="H5" s="14"/>
    </row>
    <row r="6" spans="1:8" s="1" customFormat="1" ht="15.75" customHeight="1" x14ac:dyDescent="0.2">
      <c r="A6" s="48" t="s">
        <v>7</v>
      </c>
      <c r="B6" s="29" t="s">
        <v>19</v>
      </c>
      <c r="C6" s="63">
        <v>662.77</v>
      </c>
      <c r="D6" s="21"/>
      <c r="E6" s="32"/>
      <c r="H6" s="14"/>
    </row>
    <row r="7" spans="1:8" s="1" customFormat="1" ht="15.75" customHeight="1" x14ac:dyDescent="0.2">
      <c r="A7" s="54"/>
      <c r="B7" s="29" t="s">
        <v>21</v>
      </c>
      <c r="C7" s="63">
        <v>99.09</v>
      </c>
      <c r="D7" s="21"/>
      <c r="E7" s="32"/>
      <c r="H7" s="14"/>
    </row>
    <row r="8" spans="1:8" s="1" customFormat="1" ht="15.75" customHeight="1" x14ac:dyDescent="0.2">
      <c r="A8" s="54"/>
      <c r="B8" s="29" t="s">
        <v>23</v>
      </c>
      <c r="C8" s="63">
        <v>247.14</v>
      </c>
      <c r="D8" s="21"/>
      <c r="E8" s="32"/>
      <c r="H8" s="14"/>
    </row>
    <row r="9" spans="1:8" s="1" customFormat="1" ht="15.75" customHeight="1" x14ac:dyDescent="0.25">
      <c r="A9" s="55" t="s">
        <v>22</v>
      </c>
      <c r="B9" s="29"/>
      <c r="C9" s="56">
        <f>SUM(C6:C8)</f>
        <v>1009</v>
      </c>
      <c r="D9" s="25"/>
      <c r="E9" s="31"/>
      <c r="H9" s="14"/>
    </row>
    <row r="10" spans="1:8" s="1" customFormat="1" ht="15.75" customHeight="1" x14ac:dyDescent="0.25">
      <c r="A10" s="48" t="s">
        <v>2</v>
      </c>
      <c r="B10" s="29" t="s">
        <v>23</v>
      </c>
      <c r="C10" s="56">
        <v>137.13999999999999</v>
      </c>
      <c r="D10" s="25"/>
      <c r="E10" s="31"/>
      <c r="H10" s="13"/>
    </row>
    <row r="11" spans="1:8" s="1" customFormat="1" ht="15.75" customHeight="1" x14ac:dyDescent="0.25">
      <c r="A11" s="48" t="s">
        <v>3</v>
      </c>
      <c r="B11" s="29" t="s">
        <v>23</v>
      </c>
      <c r="C11" s="56">
        <v>239</v>
      </c>
      <c r="D11" s="25"/>
      <c r="E11" s="31"/>
      <c r="H11" s="12"/>
    </row>
    <row r="12" spans="1:8" s="1" customFormat="1" ht="15.75" customHeight="1" x14ac:dyDescent="0.25">
      <c r="A12" s="58" t="s">
        <v>79</v>
      </c>
      <c r="B12" s="29" t="s">
        <v>24</v>
      </c>
      <c r="C12" s="56">
        <v>20</v>
      </c>
      <c r="D12" s="25"/>
      <c r="E12" s="31"/>
      <c r="H12" s="12"/>
    </row>
    <row r="13" spans="1:8" s="1" customFormat="1" ht="15.75" customHeight="1" x14ac:dyDescent="0.25">
      <c r="A13" s="48" t="s">
        <v>5</v>
      </c>
      <c r="B13" s="29"/>
      <c r="C13" s="59" t="s">
        <v>6</v>
      </c>
      <c r="D13" s="25"/>
      <c r="E13" s="31"/>
      <c r="H13" s="14"/>
    </row>
    <row r="14" spans="1:8" s="1" customFormat="1" ht="15.75" customHeight="1" x14ac:dyDescent="0.25">
      <c r="A14" s="29" t="s">
        <v>147</v>
      </c>
      <c r="B14" s="17"/>
      <c r="C14" s="17"/>
      <c r="D14" s="6" t="s">
        <v>8</v>
      </c>
      <c r="E14" s="31"/>
      <c r="H14" s="14"/>
    </row>
    <row r="15" spans="1:8" s="1" customFormat="1" ht="15.75" customHeight="1" x14ac:dyDescent="0.2">
      <c r="A15" s="17"/>
      <c r="B15" s="17"/>
      <c r="C15" s="17"/>
      <c r="H15" s="14"/>
    </row>
    <row r="16" spans="1:8" s="1" customFormat="1" ht="15.75" customHeight="1" x14ac:dyDescent="0.2">
      <c r="A16" s="16"/>
      <c r="B16" s="17"/>
      <c r="C16" s="17"/>
      <c r="H16" s="14"/>
    </row>
    <row r="17" spans="1:8" s="1" customFormat="1" ht="15.75" customHeight="1" x14ac:dyDescent="0.25">
      <c r="A17" s="4" t="s">
        <v>54</v>
      </c>
      <c r="B17" s="60" t="s">
        <v>17</v>
      </c>
      <c r="C17" s="60" t="s">
        <v>1</v>
      </c>
      <c r="D17" s="24" t="s">
        <v>0</v>
      </c>
      <c r="E17" s="24" t="s">
        <v>137</v>
      </c>
      <c r="H17" s="14"/>
    </row>
    <row r="18" spans="1:8" s="1" customFormat="1" ht="15.75" customHeight="1" x14ac:dyDescent="0.2">
      <c r="A18" s="48" t="s">
        <v>7</v>
      </c>
      <c r="B18" s="29" t="s">
        <v>23</v>
      </c>
      <c r="C18" s="63">
        <v>61</v>
      </c>
      <c r="D18" s="21"/>
      <c r="E18" s="32"/>
      <c r="H18" s="14"/>
    </row>
    <row r="19" spans="1:8" s="1" customFormat="1" ht="15.75" customHeight="1" x14ac:dyDescent="0.25">
      <c r="A19" s="55" t="s">
        <v>22</v>
      </c>
      <c r="B19" s="29"/>
      <c r="C19" s="56">
        <f>SUM(C18)</f>
        <v>61</v>
      </c>
      <c r="D19" s="25"/>
      <c r="E19" s="31"/>
      <c r="H19" s="45"/>
    </row>
    <row r="20" spans="1:8" s="1" customFormat="1" ht="15.75" customHeight="1" x14ac:dyDescent="0.25">
      <c r="A20" s="48" t="s">
        <v>2</v>
      </c>
      <c r="B20" s="29" t="s">
        <v>23</v>
      </c>
      <c r="C20" s="56">
        <v>13.2</v>
      </c>
      <c r="D20" s="25"/>
      <c r="E20" s="31"/>
      <c r="H20" s="45"/>
    </row>
    <row r="21" spans="1:8" s="1" customFormat="1" ht="15.75" customHeight="1" x14ac:dyDescent="0.25">
      <c r="A21" s="48" t="s">
        <v>3</v>
      </c>
      <c r="B21" s="29" t="s">
        <v>23</v>
      </c>
      <c r="C21" s="56">
        <v>25.23</v>
      </c>
      <c r="D21" s="25"/>
      <c r="E21" s="31"/>
      <c r="H21" s="45"/>
    </row>
    <row r="22" spans="1:8" s="1" customFormat="1" ht="15.75" customHeight="1" x14ac:dyDescent="0.25">
      <c r="A22" s="48" t="s">
        <v>5</v>
      </c>
      <c r="B22" s="29"/>
      <c r="C22" s="59" t="s">
        <v>6</v>
      </c>
      <c r="D22" s="25"/>
      <c r="E22" s="31"/>
      <c r="H22" s="14"/>
    </row>
    <row r="23" spans="1:8" s="1" customFormat="1" ht="15.75" customHeight="1" x14ac:dyDescent="0.25">
      <c r="A23" s="29" t="s">
        <v>144</v>
      </c>
      <c r="B23" s="17"/>
      <c r="C23" s="17"/>
      <c r="D23" s="6" t="s">
        <v>8</v>
      </c>
      <c r="E23" s="31"/>
      <c r="H23" s="14"/>
    </row>
    <row r="24" spans="1:8" s="1" customFormat="1" ht="15.75" customHeight="1" x14ac:dyDescent="0.2">
      <c r="A24" s="17"/>
      <c r="B24" s="17"/>
      <c r="C24" s="17"/>
      <c r="H24" s="14"/>
    </row>
    <row r="25" spans="1:8" s="1" customFormat="1" ht="15.75" customHeight="1" x14ac:dyDescent="0.2">
      <c r="A25" s="16"/>
      <c r="B25" s="17"/>
      <c r="C25" s="17"/>
      <c r="H25" s="14"/>
    </row>
    <row r="26" spans="1:8" s="1" customFormat="1" ht="15.75" customHeight="1" x14ac:dyDescent="0.25">
      <c r="A26" s="4" t="s">
        <v>9</v>
      </c>
      <c r="B26" s="60" t="s">
        <v>17</v>
      </c>
      <c r="C26" s="60" t="s">
        <v>1</v>
      </c>
      <c r="D26" s="24" t="s">
        <v>0</v>
      </c>
      <c r="E26" s="24" t="s">
        <v>137</v>
      </c>
      <c r="H26" s="14"/>
    </row>
    <row r="27" spans="1:8" s="1" customFormat="1" ht="15.75" customHeight="1" x14ac:dyDescent="0.2">
      <c r="A27" s="48" t="s">
        <v>7</v>
      </c>
      <c r="B27" s="29" t="s">
        <v>23</v>
      </c>
      <c r="C27" s="63">
        <v>98</v>
      </c>
      <c r="D27" s="21"/>
      <c r="E27" s="32"/>
      <c r="H27" s="14"/>
    </row>
    <row r="28" spans="1:8" s="1" customFormat="1" ht="15.75" customHeight="1" x14ac:dyDescent="0.25">
      <c r="A28" s="55" t="s">
        <v>22</v>
      </c>
      <c r="B28" s="29"/>
      <c r="C28" s="56">
        <v>98</v>
      </c>
      <c r="D28" s="25"/>
      <c r="E28" s="31"/>
      <c r="H28" s="14"/>
    </row>
    <row r="29" spans="1:8" s="1" customFormat="1" ht="15.75" customHeight="1" x14ac:dyDescent="0.25">
      <c r="A29" s="48" t="s">
        <v>2</v>
      </c>
      <c r="B29" s="29" t="s">
        <v>23</v>
      </c>
      <c r="C29" s="56">
        <v>25.23</v>
      </c>
      <c r="D29" s="25"/>
      <c r="E29" s="31"/>
      <c r="H29" s="45"/>
    </row>
    <row r="30" spans="1:8" s="1" customFormat="1" ht="15.75" customHeight="1" x14ac:dyDescent="0.25">
      <c r="A30" s="48" t="s">
        <v>3</v>
      </c>
      <c r="B30" s="29" t="s">
        <v>23</v>
      </c>
      <c r="C30" s="56">
        <v>51</v>
      </c>
      <c r="D30" s="25"/>
      <c r="E30" s="31"/>
      <c r="H30" s="45"/>
    </row>
    <row r="31" spans="1:8" s="1" customFormat="1" ht="15.75" customHeight="1" x14ac:dyDescent="0.25">
      <c r="A31" s="48" t="s">
        <v>5</v>
      </c>
      <c r="B31" s="29"/>
      <c r="C31" s="59" t="s">
        <v>6</v>
      </c>
      <c r="D31" s="25"/>
      <c r="E31" s="31"/>
      <c r="H31" s="14"/>
    </row>
    <row r="32" spans="1:8" s="1" customFormat="1" ht="15.75" customHeight="1" x14ac:dyDescent="0.25">
      <c r="A32" s="29" t="s">
        <v>31</v>
      </c>
      <c r="B32" s="17"/>
      <c r="C32" s="17"/>
      <c r="D32" s="6" t="s">
        <v>8</v>
      </c>
      <c r="E32" s="31"/>
      <c r="H32" s="14"/>
    </row>
    <row r="33" spans="1:8" s="1" customFormat="1" ht="15.75" customHeight="1" x14ac:dyDescent="0.25">
      <c r="A33" s="17"/>
      <c r="B33" s="17"/>
      <c r="C33" s="17"/>
      <c r="D33" s="6"/>
      <c r="E33" s="39"/>
      <c r="H33" s="14"/>
    </row>
    <row r="34" spans="1:8" s="1" customFormat="1" ht="15.75" customHeight="1" x14ac:dyDescent="0.2">
      <c r="A34" s="16"/>
      <c r="B34" s="17"/>
      <c r="C34" s="17"/>
      <c r="H34" s="14"/>
    </row>
    <row r="35" spans="1:8" s="1" customFormat="1" ht="15.75" customHeight="1" x14ac:dyDescent="0.25">
      <c r="A35" s="4" t="s">
        <v>60</v>
      </c>
      <c r="B35" s="60" t="s">
        <v>17</v>
      </c>
      <c r="C35" s="60" t="s">
        <v>1</v>
      </c>
      <c r="D35" s="24" t="s">
        <v>0</v>
      </c>
      <c r="E35" s="24" t="s">
        <v>137</v>
      </c>
      <c r="H35" s="14"/>
    </row>
    <row r="36" spans="1:8" s="1" customFormat="1" ht="15.75" customHeight="1" x14ac:dyDescent="0.2">
      <c r="A36" s="29" t="s">
        <v>7</v>
      </c>
      <c r="B36" s="29" t="s">
        <v>19</v>
      </c>
      <c r="C36" s="52">
        <v>493.6</v>
      </c>
      <c r="D36" s="21"/>
      <c r="E36" s="32"/>
      <c r="H36" s="14"/>
    </row>
    <row r="37" spans="1:8" s="1" customFormat="1" ht="15.75" customHeight="1" x14ac:dyDescent="0.2">
      <c r="A37" s="64"/>
      <c r="B37" s="29" t="s">
        <v>18</v>
      </c>
      <c r="C37" s="52">
        <v>452.1</v>
      </c>
      <c r="D37" s="21"/>
      <c r="E37" s="32"/>
      <c r="H37" s="14"/>
    </row>
    <row r="38" spans="1:8" s="1" customFormat="1" ht="15.75" customHeight="1" x14ac:dyDescent="0.2">
      <c r="A38" s="64"/>
      <c r="B38" s="29" t="s">
        <v>26</v>
      </c>
      <c r="C38" s="52">
        <v>88.5</v>
      </c>
      <c r="D38" s="21"/>
      <c r="E38" s="32"/>
      <c r="H38" s="14"/>
    </row>
    <row r="39" spans="1:8" s="1" customFormat="1" ht="15.75" customHeight="1" x14ac:dyDescent="0.2">
      <c r="A39" s="64"/>
      <c r="B39" s="29" t="s">
        <v>21</v>
      </c>
      <c r="C39" s="52">
        <v>917.5</v>
      </c>
      <c r="D39" s="21"/>
      <c r="E39" s="32"/>
      <c r="H39" s="14"/>
    </row>
    <row r="40" spans="1:8" s="1" customFormat="1" ht="15.75" customHeight="1" x14ac:dyDescent="0.2">
      <c r="A40" s="64"/>
      <c r="B40" s="29" t="s">
        <v>166</v>
      </c>
      <c r="C40" s="52">
        <v>38.799999999999997</v>
      </c>
      <c r="D40" s="21"/>
      <c r="E40" s="32"/>
      <c r="H40" s="14"/>
    </row>
    <row r="41" spans="1:8" s="1" customFormat="1" ht="15.75" customHeight="1" x14ac:dyDescent="0.2">
      <c r="A41" s="65"/>
      <c r="B41" s="29" t="s">
        <v>23</v>
      </c>
      <c r="C41" s="52">
        <v>760.1</v>
      </c>
      <c r="D41" s="21"/>
      <c r="E41" s="32"/>
      <c r="H41" s="14"/>
    </row>
    <row r="42" spans="1:8" s="1" customFormat="1" ht="15.75" customHeight="1" x14ac:dyDescent="0.25">
      <c r="A42" s="62" t="s">
        <v>22</v>
      </c>
      <c r="B42" s="29"/>
      <c r="C42" s="56">
        <f>SUM(C36:C41)</f>
        <v>2750.6</v>
      </c>
      <c r="D42" s="25"/>
      <c r="E42" s="31"/>
      <c r="H42" s="45"/>
    </row>
    <row r="43" spans="1:8" s="1" customFormat="1" ht="15.75" customHeight="1" x14ac:dyDescent="0.25">
      <c r="A43" s="29" t="s">
        <v>2</v>
      </c>
      <c r="B43" s="29" t="s">
        <v>23</v>
      </c>
      <c r="C43" s="56">
        <v>407</v>
      </c>
      <c r="D43" s="25"/>
      <c r="E43" s="31"/>
      <c r="H43" s="45"/>
    </row>
    <row r="44" spans="1:8" s="1" customFormat="1" ht="15.75" customHeight="1" x14ac:dyDescent="0.25">
      <c r="A44" s="29" t="s">
        <v>3</v>
      </c>
      <c r="B44" s="29" t="s">
        <v>23</v>
      </c>
      <c r="C44" s="56">
        <v>591.57000000000005</v>
      </c>
      <c r="D44" s="25"/>
      <c r="E44" s="31"/>
      <c r="H44" s="45"/>
    </row>
    <row r="45" spans="1:8" s="1" customFormat="1" ht="15.75" customHeight="1" x14ac:dyDescent="0.25">
      <c r="A45" s="58" t="s">
        <v>79</v>
      </c>
      <c r="B45" s="29" t="s">
        <v>24</v>
      </c>
      <c r="C45" s="56">
        <v>118.8</v>
      </c>
      <c r="D45" s="25"/>
      <c r="E45" s="31"/>
      <c r="H45" s="45"/>
    </row>
    <row r="46" spans="1:8" s="1" customFormat="1" ht="15.75" customHeight="1" x14ac:dyDescent="0.25">
      <c r="A46" s="29" t="s">
        <v>5</v>
      </c>
      <c r="B46" s="29"/>
      <c r="C46" s="59" t="s">
        <v>6</v>
      </c>
      <c r="D46" s="25"/>
      <c r="E46" s="31"/>
      <c r="H46" s="14"/>
    </row>
    <row r="47" spans="1:8" s="1" customFormat="1" ht="15.75" customHeight="1" x14ac:dyDescent="0.25">
      <c r="A47" s="29" t="s">
        <v>146</v>
      </c>
      <c r="B47" s="17"/>
      <c r="C47" s="17"/>
      <c r="D47" s="6" t="s">
        <v>8</v>
      </c>
      <c r="E47" s="31"/>
      <c r="H47" s="14"/>
    </row>
    <row r="48" spans="1:8" s="1" customFormat="1" ht="15.75" customHeight="1" x14ac:dyDescent="0.25">
      <c r="A48" s="17"/>
      <c r="B48" s="17"/>
      <c r="C48" s="17"/>
      <c r="D48" s="6"/>
      <c r="E48" s="39"/>
      <c r="H48" s="14"/>
    </row>
    <row r="49" spans="1:8" s="1" customFormat="1" ht="15.75" customHeight="1" x14ac:dyDescent="0.2">
      <c r="A49" s="16"/>
      <c r="B49" s="17"/>
      <c r="C49" s="17"/>
      <c r="H49" s="14"/>
    </row>
    <row r="50" spans="1:8" s="1" customFormat="1" ht="15.75" customHeight="1" x14ac:dyDescent="0.25">
      <c r="A50" s="4" t="s">
        <v>25</v>
      </c>
      <c r="B50" s="60" t="s">
        <v>17</v>
      </c>
      <c r="C50" s="60" t="s">
        <v>1</v>
      </c>
      <c r="D50" s="24" t="s">
        <v>0</v>
      </c>
      <c r="E50" s="24" t="s">
        <v>137</v>
      </c>
      <c r="H50" s="14"/>
    </row>
    <row r="51" spans="1:8" s="1" customFormat="1" ht="15.75" customHeight="1" x14ac:dyDescent="0.2">
      <c r="A51" s="29" t="s">
        <v>7</v>
      </c>
      <c r="B51" s="29" t="s">
        <v>21</v>
      </c>
      <c r="C51" s="63">
        <v>295.7</v>
      </c>
      <c r="D51" s="21"/>
      <c r="E51" s="32"/>
      <c r="H51" s="14"/>
    </row>
    <row r="52" spans="1:8" s="1" customFormat="1" ht="15.75" customHeight="1" x14ac:dyDescent="0.2">
      <c r="A52" s="29"/>
      <c r="B52" s="29" t="s">
        <v>18</v>
      </c>
      <c r="C52" s="63">
        <v>21.8</v>
      </c>
      <c r="D52" s="21"/>
      <c r="E52" s="32"/>
      <c r="H52" s="14"/>
    </row>
    <row r="53" spans="1:8" s="1" customFormat="1" ht="15.75" customHeight="1" x14ac:dyDescent="0.25">
      <c r="A53" s="62" t="s">
        <v>22</v>
      </c>
      <c r="B53" s="29"/>
      <c r="C53" s="56">
        <f>SUM(C51:C52)</f>
        <v>317.5</v>
      </c>
      <c r="D53" s="25"/>
      <c r="E53" s="31"/>
      <c r="H53" s="45"/>
    </row>
    <row r="54" spans="1:8" s="1" customFormat="1" ht="15.75" customHeight="1" x14ac:dyDescent="0.25">
      <c r="A54" s="29" t="s">
        <v>2</v>
      </c>
      <c r="B54" s="29" t="s">
        <v>23</v>
      </c>
      <c r="C54" s="56">
        <v>77.8</v>
      </c>
      <c r="D54" s="25"/>
      <c r="E54" s="31"/>
      <c r="H54" s="45"/>
    </row>
    <row r="55" spans="1:8" s="1" customFormat="1" ht="15.75" customHeight="1" x14ac:dyDescent="0.25">
      <c r="A55" s="29" t="s">
        <v>3</v>
      </c>
      <c r="B55" s="29" t="s">
        <v>23</v>
      </c>
      <c r="C55" s="56">
        <v>148</v>
      </c>
      <c r="D55" s="25"/>
      <c r="E55" s="31"/>
      <c r="H55" s="45"/>
    </row>
    <row r="56" spans="1:8" s="1" customFormat="1" ht="15.75" customHeight="1" x14ac:dyDescent="0.25">
      <c r="A56" s="29" t="s">
        <v>5</v>
      </c>
      <c r="B56" s="29"/>
      <c r="C56" s="59" t="s">
        <v>6</v>
      </c>
      <c r="D56" s="63"/>
      <c r="E56" s="31"/>
      <c r="H56" s="14"/>
    </row>
    <row r="57" spans="1:8" s="1" customFormat="1" ht="15.75" customHeight="1" x14ac:dyDescent="0.25">
      <c r="A57" s="29" t="s">
        <v>34</v>
      </c>
      <c r="B57" s="17"/>
      <c r="C57" s="17"/>
      <c r="D57" s="70" t="s">
        <v>8</v>
      </c>
      <c r="E57" s="31"/>
      <c r="H57" s="14"/>
    </row>
    <row r="58" spans="1:8" s="1" customFormat="1" ht="15.75" customHeight="1" x14ac:dyDescent="0.25">
      <c r="A58" s="71"/>
      <c r="B58" s="17"/>
      <c r="C58" s="17"/>
      <c r="D58" s="70"/>
      <c r="E58" s="43"/>
      <c r="H58" s="14"/>
    </row>
    <row r="59" spans="1:8" s="1" customFormat="1" ht="15.75" customHeight="1" x14ac:dyDescent="0.25">
      <c r="D59" s="6"/>
      <c r="E59" s="39"/>
      <c r="H59" s="14"/>
    </row>
    <row r="60" spans="1:8" s="1" customFormat="1" ht="15.75" customHeight="1" x14ac:dyDescent="0.25">
      <c r="A60" s="8" t="s">
        <v>112</v>
      </c>
      <c r="E60" s="20" t="s">
        <v>137</v>
      </c>
      <c r="H60" s="14"/>
    </row>
    <row r="61" spans="1:8" s="1" customFormat="1" ht="15.75" customHeight="1" x14ac:dyDescent="0.25">
      <c r="D61" s="20"/>
      <c r="H61" s="14"/>
    </row>
    <row r="62" spans="1:8" s="1" customFormat="1" ht="15.75" customHeight="1" x14ac:dyDescent="0.2">
      <c r="A62" s="1" t="s">
        <v>58</v>
      </c>
      <c r="E62" s="46"/>
      <c r="H62" s="14"/>
    </row>
    <row r="63" spans="1:8" s="1" customFormat="1" ht="15.75" customHeight="1" x14ac:dyDescent="0.2">
      <c r="H63" s="14"/>
    </row>
    <row r="64" spans="1:8" s="1" customFormat="1" ht="15.75" customHeight="1" x14ac:dyDescent="0.2">
      <c r="A64" s="1" t="s">
        <v>54</v>
      </c>
      <c r="E64" s="34"/>
      <c r="H64" s="14"/>
    </row>
    <row r="65" spans="1:8" s="1" customFormat="1" ht="15.75" customHeight="1" x14ac:dyDescent="0.2">
      <c r="E65" s="9"/>
      <c r="H65" s="14"/>
    </row>
    <row r="66" spans="1:8" s="1" customFormat="1" ht="15.75" customHeight="1" x14ac:dyDescent="0.2">
      <c r="A66" s="1" t="s">
        <v>9</v>
      </c>
      <c r="E66" s="34"/>
      <c r="H66" s="14"/>
    </row>
    <row r="67" spans="1:8" s="1" customFormat="1" ht="15.75" customHeight="1" x14ac:dyDescent="0.2">
      <c r="E67" s="14"/>
      <c r="H67" s="14"/>
    </row>
    <row r="68" spans="1:8" s="1" customFormat="1" ht="15.75" customHeight="1" x14ac:dyDescent="0.2">
      <c r="A68" s="1" t="s">
        <v>60</v>
      </c>
      <c r="E68" s="46"/>
      <c r="H68" s="14"/>
    </row>
    <row r="69" spans="1:8" s="1" customFormat="1" ht="15.75" customHeight="1" x14ac:dyDescent="0.2">
      <c r="E69" s="14"/>
      <c r="H69" s="14"/>
    </row>
    <row r="70" spans="1:8" s="1" customFormat="1" ht="15.75" customHeight="1" x14ac:dyDescent="0.2">
      <c r="A70" s="1" t="s">
        <v>25</v>
      </c>
      <c r="E70" s="46"/>
      <c r="H70" s="14"/>
    </row>
    <row r="71" spans="1:8" s="1" customFormat="1" ht="15.75" customHeight="1" x14ac:dyDescent="0.2">
      <c r="A71" s="34"/>
      <c r="B71" s="34"/>
      <c r="C71" s="34"/>
      <c r="D71" s="34"/>
      <c r="E71" s="46"/>
      <c r="H71" s="14"/>
    </row>
    <row r="72" spans="1:8" s="1" customFormat="1" ht="15.75" customHeight="1" x14ac:dyDescent="0.2">
      <c r="E72" s="47"/>
      <c r="H72" s="14"/>
    </row>
    <row r="73" spans="1:8" s="1" customFormat="1" ht="15.75" customHeight="1" x14ac:dyDescent="0.25">
      <c r="A73" s="2" t="s">
        <v>136</v>
      </c>
      <c r="D73" s="39"/>
      <c r="E73" s="33"/>
      <c r="H73" s="14"/>
    </row>
    <row r="74" spans="1:8" s="1" customFormat="1" ht="15.75" customHeight="1" x14ac:dyDescent="0.25">
      <c r="A74" s="38"/>
      <c r="D74" s="9"/>
      <c r="E74" s="47"/>
      <c r="H74" s="14"/>
    </row>
    <row r="75" spans="1:8" s="1" customFormat="1" ht="15.75" customHeight="1" x14ac:dyDescent="0.25">
      <c r="A75" s="3" t="s">
        <v>138</v>
      </c>
      <c r="D75" s="39"/>
      <c r="E75" s="33"/>
      <c r="H75" s="14"/>
    </row>
    <row r="76" spans="1:8" s="1" customFormat="1" ht="15.75" customHeight="1" x14ac:dyDescent="0.25">
      <c r="A76" s="3"/>
      <c r="D76" s="39"/>
      <c r="E76" s="43"/>
      <c r="H76" s="14"/>
    </row>
    <row r="77" spans="1:8" s="1" customFormat="1" ht="15.75" customHeight="1" x14ac:dyDescent="0.25">
      <c r="A77" s="3"/>
      <c r="D77" s="39"/>
      <c r="E77" s="43"/>
      <c r="H77" s="14"/>
    </row>
    <row r="78" spans="1:8" s="1" customFormat="1" ht="15.75" customHeight="1" x14ac:dyDescent="0.25">
      <c r="A78" s="3"/>
      <c r="D78" s="39"/>
      <c r="E78" s="43"/>
      <c r="H78" s="14"/>
    </row>
    <row r="79" spans="1:8" s="1" customFormat="1" ht="15.75" customHeight="1" x14ac:dyDescent="0.25">
      <c r="A79" s="3"/>
      <c r="D79" s="39"/>
      <c r="E79" s="43"/>
      <c r="H79" s="14"/>
    </row>
    <row r="80" spans="1:8" s="1" customFormat="1" ht="15.75" customHeight="1" x14ac:dyDescent="0.2">
      <c r="A80" s="42" t="s">
        <v>14</v>
      </c>
      <c r="C80" s="39"/>
      <c r="D80" s="39"/>
      <c r="H80" s="14"/>
    </row>
    <row r="81" spans="1:8" s="1" customFormat="1" ht="15.75" customHeight="1" x14ac:dyDescent="0.2">
      <c r="A81" s="36" t="s">
        <v>165</v>
      </c>
      <c r="C81" s="39"/>
      <c r="D81" s="39"/>
      <c r="H81" s="14"/>
    </row>
    <row r="82" spans="1:8" s="1" customFormat="1" ht="15.75" customHeight="1" x14ac:dyDescent="0.2">
      <c r="A82" s="36" t="s">
        <v>45</v>
      </c>
      <c r="C82" s="39"/>
      <c r="D82" s="39"/>
      <c r="H82" s="14"/>
    </row>
    <row r="83" spans="1:8" s="1" customFormat="1" ht="15.75" customHeight="1" x14ac:dyDescent="0.2">
      <c r="A83" s="36" t="s">
        <v>152</v>
      </c>
      <c r="C83" s="39"/>
      <c r="D83" s="39"/>
      <c r="H83" s="14"/>
    </row>
    <row r="84" spans="1:8" s="1" customFormat="1" ht="15.75" customHeight="1" x14ac:dyDescent="0.2">
      <c r="A84" s="36" t="s">
        <v>15</v>
      </c>
      <c r="C84" s="39"/>
      <c r="D84" s="39"/>
      <c r="H84" s="14"/>
    </row>
    <row r="85" spans="1:8" s="1" customFormat="1" ht="15.75" customHeight="1" x14ac:dyDescent="0.2">
      <c r="H85" s="14"/>
    </row>
    <row r="86" spans="1:8" s="1" customFormat="1" ht="15.75" customHeight="1" x14ac:dyDescent="0.2">
      <c r="A86" s="40" t="s">
        <v>72</v>
      </c>
      <c r="H86" s="14"/>
    </row>
    <row r="87" spans="1:8" s="1" customFormat="1" ht="15.75" customHeight="1" x14ac:dyDescent="0.2">
      <c r="A87" s="1" t="s">
        <v>62</v>
      </c>
      <c r="H87" s="14"/>
    </row>
    <row r="88" spans="1:8" s="1" customFormat="1" ht="15.75" customHeight="1" x14ac:dyDescent="0.2">
      <c r="A88" s="1" t="s">
        <v>68</v>
      </c>
      <c r="H88" s="14"/>
    </row>
    <row r="89" spans="1:8" s="1" customFormat="1" ht="15.75" customHeight="1" x14ac:dyDescent="0.2">
      <c r="H89" s="14"/>
    </row>
    <row r="90" spans="1:8" s="1" customFormat="1" ht="15.75" customHeight="1" x14ac:dyDescent="0.2">
      <c r="A90" s="40" t="s">
        <v>73</v>
      </c>
      <c r="H90" s="14"/>
    </row>
    <row r="91" spans="1:8" s="1" customFormat="1" ht="15.75" customHeight="1" x14ac:dyDescent="0.2">
      <c r="A91" s="1" t="s">
        <v>69</v>
      </c>
      <c r="H91" s="14"/>
    </row>
    <row r="92" spans="1:8" s="1" customFormat="1" ht="15.75" customHeight="1" x14ac:dyDescent="0.2">
      <c r="H92" s="14"/>
    </row>
    <row r="93" spans="1:8" s="1" customFormat="1" ht="15.75" customHeight="1" x14ac:dyDescent="0.2">
      <c r="A93" s="40" t="s">
        <v>74</v>
      </c>
      <c r="H93" s="14"/>
    </row>
    <row r="94" spans="1:8" s="1" customFormat="1" ht="15.75" customHeight="1" x14ac:dyDescent="0.2">
      <c r="A94" s="1" t="s">
        <v>69</v>
      </c>
      <c r="H94" s="14"/>
    </row>
    <row r="95" spans="1:8" s="1" customFormat="1" ht="15.75" customHeight="1" x14ac:dyDescent="0.2">
      <c r="H95" s="14"/>
    </row>
    <row r="96" spans="1:8" s="1" customFormat="1" ht="15.75" customHeight="1" x14ac:dyDescent="0.2">
      <c r="A96" s="40" t="s">
        <v>29</v>
      </c>
      <c r="H96" s="14"/>
    </row>
    <row r="97" spans="1:8" s="1" customFormat="1" ht="15.75" customHeight="1" x14ac:dyDescent="0.2">
      <c r="A97" s="1" t="s">
        <v>61</v>
      </c>
      <c r="H97" s="14"/>
    </row>
    <row r="98" spans="1:8" s="1" customFormat="1" ht="15.75" customHeight="1" x14ac:dyDescent="0.2">
      <c r="A98" s="1" t="s">
        <v>70</v>
      </c>
      <c r="H98" s="14"/>
    </row>
    <row r="99" spans="1:8" s="1" customFormat="1" ht="15.75" customHeight="1" x14ac:dyDescent="0.2">
      <c r="H99" s="14"/>
    </row>
    <row r="100" spans="1:8" s="1" customFormat="1" ht="15.75" customHeight="1" x14ac:dyDescent="0.2">
      <c r="A100" s="42" t="s">
        <v>16</v>
      </c>
      <c r="H100" s="14"/>
    </row>
    <row r="101" spans="1:8" s="1" customFormat="1" ht="15.75" customHeight="1" x14ac:dyDescent="0.2">
      <c r="A101" s="41" t="s">
        <v>47</v>
      </c>
      <c r="H101" s="14"/>
    </row>
    <row r="102" spans="1:8" s="1" customFormat="1" ht="15.75" customHeight="1" x14ac:dyDescent="0.2">
      <c r="A102" s="41" t="s">
        <v>48</v>
      </c>
      <c r="H102" s="14"/>
    </row>
    <row r="103" spans="1:8" s="1" customFormat="1" ht="15.75" customHeight="1" x14ac:dyDescent="0.2">
      <c r="A103" s="36" t="s">
        <v>52</v>
      </c>
      <c r="H103" s="14"/>
    </row>
    <row r="104" spans="1:8" s="1" customFormat="1" ht="15.75" customHeight="1" x14ac:dyDescent="0.2">
      <c r="A104" s="41" t="s">
        <v>46</v>
      </c>
      <c r="H104" s="14"/>
    </row>
    <row r="105" spans="1:8" s="1" customFormat="1" ht="15.75" customHeight="1" x14ac:dyDescent="0.2">
      <c r="H105" s="14"/>
    </row>
  </sheetData>
  <phoneticPr fontId="3" type="noConversion"/>
  <pageMargins left="0.79" right="0.75" top="0.78" bottom="0.94" header="0.78" footer="0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5"/>
  <sheetViews>
    <sheetView showGridLines="0" zoomScale="80" zoomScaleNormal="80" workbookViewId="0">
      <selection activeCell="L22" sqref="L22"/>
    </sheetView>
  </sheetViews>
  <sheetFormatPr defaultRowHeight="12.75" x14ac:dyDescent="0.2"/>
  <cols>
    <col min="1" max="1" width="48.7109375" customWidth="1"/>
    <col min="2" max="2" width="14.7109375" customWidth="1"/>
    <col min="3" max="3" width="18.7109375" customWidth="1"/>
    <col min="4" max="4" width="24.7109375" customWidth="1"/>
    <col min="5" max="5" width="40.7109375" customWidth="1"/>
    <col min="8" max="8" width="17.28515625" style="15" customWidth="1"/>
  </cols>
  <sheetData>
    <row r="1" spans="1:8" ht="21" customHeight="1" x14ac:dyDescent="0.3">
      <c r="A1" s="8" t="s">
        <v>113</v>
      </c>
      <c r="D1" s="7" t="s">
        <v>10</v>
      </c>
      <c r="H1" s="10"/>
    </row>
    <row r="2" spans="1:8" ht="21" customHeight="1" x14ac:dyDescent="0.3">
      <c r="A2" s="8"/>
      <c r="D2" s="7"/>
      <c r="H2" s="10"/>
    </row>
    <row r="3" spans="1:8" ht="21" customHeight="1" x14ac:dyDescent="0.25">
      <c r="A3" s="8"/>
      <c r="H3" s="10"/>
    </row>
    <row r="4" spans="1:8" s="1" customFormat="1" ht="15.75" customHeight="1" x14ac:dyDescent="0.2">
      <c r="A4" s="16"/>
      <c r="H4" s="14"/>
    </row>
    <row r="5" spans="1:8" s="1" customFormat="1" ht="15.75" customHeight="1" x14ac:dyDescent="0.25">
      <c r="A5" s="4" t="s">
        <v>63</v>
      </c>
      <c r="B5" s="24" t="s">
        <v>17</v>
      </c>
      <c r="C5" s="24" t="s">
        <v>1</v>
      </c>
      <c r="D5" s="24" t="s">
        <v>0</v>
      </c>
      <c r="E5" s="24" t="s">
        <v>137</v>
      </c>
      <c r="H5" s="14"/>
    </row>
    <row r="6" spans="1:8" s="1" customFormat="1" ht="15.75" customHeight="1" x14ac:dyDescent="0.2">
      <c r="A6" s="48" t="s">
        <v>7</v>
      </c>
      <c r="B6" s="29" t="s">
        <v>18</v>
      </c>
      <c r="C6" s="52">
        <v>510.02</v>
      </c>
      <c r="D6" s="21"/>
      <c r="E6" s="32"/>
      <c r="H6" s="14"/>
    </row>
    <row r="7" spans="1:8" s="1" customFormat="1" ht="15.75" customHeight="1" x14ac:dyDescent="0.2">
      <c r="A7" s="53"/>
      <c r="B7" s="29" t="s">
        <v>40</v>
      </c>
      <c r="C7" s="52">
        <v>371.99</v>
      </c>
      <c r="D7" s="21"/>
      <c r="E7" s="32"/>
      <c r="H7" s="14"/>
    </row>
    <row r="8" spans="1:8" s="1" customFormat="1" ht="15.75" customHeight="1" x14ac:dyDescent="0.2">
      <c r="A8" s="54"/>
      <c r="B8" s="29" t="s">
        <v>20</v>
      </c>
      <c r="C8" s="52">
        <v>129.94999999999999</v>
      </c>
      <c r="D8" s="21"/>
      <c r="E8" s="32"/>
      <c r="H8" s="14"/>
    </row>
    <row r="9" spans="1:8" s="1" customFormat="1" ht="15.75" customHeight="1" x14ac:dyDescent="0.2">
      <c r="A9" s="54"/>
      <c r="B9" s="29" t="s">
        <v>21</v>
      </c>
      <c r="C9" s="52">
        <v>280.70999999999998</v>
      </c>
      <c r="D9" s="21"/>
      <c r="E9" s="32"/>
      <c r="H9" s="14"/>
    </row>
    <row r="10" spans="1:8" s="1" customFormat="1" ht="15.75" customHeight="1" x14ac:dyDescent="0.2">
      <c r="A10" s="54"/>
      <c r="B10" s="29" t="s">
        <v>41</v>
      </c>
      <c r="C10" s="52">
        <v>124.9</v>
      </c>
      <c r="D10" s="21"/>
      <c r="E10" s="32"/>
      <c r="H10" s="14"/>
    </row>
    <row r="11" spans="1:8" s="1" customFormat="1" ht="15.75" customHeight="1" x14ac:dyDescent="0.2">
      <c r="A11" s="54"/>
      <c r="B11" s="29" t="s">
        <v>23</v>
      </c>
      <c r="C11" s="52">
        <v>348.13</v>
      </c>
      <c r="D11" s="21"/>
      <c r="E11" s="32"/>
      <c r="H11" s="14"/>
    </row>
    <row r="12" spans="1:8" s="1" customFormat="1" ht="15.75" customHeight="1" x14ac:dyDescent="0.25">
      <c r="A12" s="55" t="s">
        <v>22</v>
      </c>
      <c r="B12" s="29"/>
      <c r="C12" s="56">
        <f>SUM(C6:C11)</f>
        <v>1765.7000000000003</v>
      </c>
      <c r="D12" s="25"/>
      <c r="E12" s="31"/>
      <c r="H12" s="49"/>
    </row>
    <row r="13" spans="1:8" s="1" customFormat="1" ht="15.75" customHeight="1" x14ac:dyDescent="0.25">
      <c r="A13" s="48" t="s">
        <v>2</v>
      </c>
      <c r="B13" s="29" t="s">
        <v>23</v>
      </c>
      <c r="C13" s="57">
        <v>67.58</v>
      </c>
      <c r="D13" s="25"/>
      <c r="E13" s="31"/>
      <c r="H13" s="49"/>
    </row>
    <row r="14" spans="1:8" s="1" customFormat="1" ht="15.75" customHeight="1" x14ac:dyDescent="0.25">
      <c r="A14" s="48" t="s">
        <v>3</v>
      </c>
      <c r="B14" s="29" t="s">
        <v>23</v>
      </c>
      <c r="C14" s="57">
        <v>249.2</v>
      </c>
      <c r="D14" s="25"/>
      <c r="E14" s="31"/>
      <c r="H14" s="49"/>
    </row>
    <row r="15" spans="1:8" s="1" customFormat="1" ht="15.75" customHeight="1" x14ac:dyDescent="0.25">
      <c r="A15" s="58" t="s">
        <v>79</v>
      </c>
      <c r="B15" s="29" t="s">
        <v>24</v>
      </c>
      <c r="C15" s="57">
        <v>64.48</v>
      </c>
      <c r="D15" s="25"/>
      <c r="E15" s="31"/>
      <c r="H15" s="49"/>
    </row>
    <row r="16" spans="1:8" s="1" customFormat="1" ht="15.75" customHeight="1" x14ac:dyDescent="0.25">
      <c r="A16" s="48" t="s">
        <v>5</v>
      </c>
      <c r="B16" s="29"/>
      <c r="C16" s="59" t="s">
        <v>6</v>
      </c>
      <c r="D16" s="25"/>
      <c r="E16" s="31"/>
      <c r="H16" s="14"/>
    </row>
    <row r="17" spans="1:8" s="1" customFormat="1" ht="15.75" customHeight="1" x14ac:dyDescent="0.25">
      <c r="A17" s="29" t="s">
        <v>148</v>
      </c>
      <c r="B17" s="17"/>
      <c r="C17" s="17"/>
      <c r="D17" s="6" t="s">
        <v>8</v>
      </c>
      <c r="E17" s="31"/>
      <c r="H17" s="14"/>
    </row>
    <row r="18" spans="1:8" s="1" customFormat="1" ht="15.75" customHeight="1" x14ac:dyDescent="0.2">
      <c r="A18" s="17"/>
      <c r="B18" s="17"/>
      <c r="C18" s="17"/>
      <c r="H18" s="14"/>
    </row>
    <row r="19" spans="1:8" s="1" customFormat="1" ht="15.75" customHeight="1" x14ac:dyDescent="0.2">
      <c r="A19" s="16"/>
      <c r="B19" s="17"/>
      <c r="C19" s="17"/>
      <c r="H19" s="14"/>
    </row>
    <row r="20" spans="1:8" s="1" customFormat="1" ht="15.75" customHeight="1" x14ac:dyDescent="0.25">
      <c r="A20" s="4" t="s">
        <v>11</v>
      </c>
      <c r="B20" s="60" t="s">
        <v>17</v>
      </c>
      <c r="C20" s="60" t="s">
        <v>1</v>
      </c>
      <c r="D20" s="24" t="s">
        <v>0</v>
      </c>
      <c r="E20" s="24" t="s">
        <v>137</v>
      </c>
      <c r="H20" s="14"/>
    </row>
    <row r="21" spans="1:8" s="1" customFormat="1" ht="15.75" customHeight="1" x14ac:dyDescent="0.2">
      <c r="A21" s="48" t="s">
        <v>7</v>
      </c>
      <c r="B21" s="29" t="s">
        <v>19</v>
      </c>
      <c r="C21" s="61">
        <v>98.75</v>
      </c>
      <c r="D21" s="21"/>
      <c r="E21" s="32"/>
      <c r="H21" s="14"/>
    </row>
    <row r="22" spans="1:8" s="1" customFormat="1" ht="15.75" customHeight="1" x14ac:dyDescent="0.2">
      <c r="A22" s="54"/>
      <c r="B22" s="29" t="s">
        <v>23</v>
      </c>
      <c r="C22" s="61">
        <v>35.950000000000003</v>
      </c>
      <c r="D22" s="21"/>
      <c r="E22" s="32"/>
      <c r="H22" s="14"/>
    </row>
    <row r="23" spans="1:8" s="1" customFormat="1" ht="15.75" customHeight="1" x14ac:dyDescent="0.25">
      <c r="A23" s="55" t="s">
        <v>22</v>
      </c>
      <c r="B23" s="29"/>
      <c r="C23" s="57">
        <f>SUM(C21:C22)</f>
        <v>134.69999999999999</v>
      </c>
      <c r="D23" s="25"/>
      <c r="E23" s="31"/>
      <c r="H23" s="49"/>
    </row>
    <row r="24" spans="1:8" s="1" customFormat="1" ht="15.75" customHeight="1" x14ac:dyDescent="0.25">
      <c r="A24" s="48" t="s">
        <v>2</v>
      </c>
      <c r="B24" s="29" t="s">
        <v>23</v>
      </c>
      <c r="C24" s="57">
        <v>14.74</v>
      </c>
      <c r="D24" s="25"/>
      <c r="E24" s="31"/>
      <c r="H24" s="49"/>
    </row>
    <row r="25" spans="1:8" s="1" customFormat="1" ht="15.75" customHeight="1" x14ac:dyDescent="0.25">
      <c r="A25" s="48" t="s">
        <v>3</v>
      </c>
      <c r="B25" s="29" t="s">
        <v>23</v>
      </c>
      <c r="C25" s="57">
        <v>31.64</v>
      </c>
      <c r="D25" s="25"/>
      <c r="E25" s="31"/>
      <c r="H25" s="49"/>
    </row>
    <row r="26" spans="1:8" s="1" customFormat="1" ht="15.75" customHeight="1" x14ac:dyDescent="0.25">
      <c r="A26" s="58" t="s">
        <v>79</v>
      </c>
      <c r="B26" s="29" t="s">
        <v>24</v>
      </c>
      <c r="C26" s="57">
        <v>8.6999999999999993</v>
      </c>
      <c r="D26" s="25"/>
      <c r="E26" s="31"/>
      <c r="H26" s="49"/>
    </row>
    <row r="27" spans="1:8" s="1" customFormat="1" ht="15.75" customHeight="1" x14ac:dyDescent="0.25">
      <c r="A27" s="48" t="s">
        <v>5</v>
      </c>
      <c r="B27" s="29"/>
      <c r="C27" s="59" t="s">
        <v>6</v>
      </c>
      <c r="D27" s="25"/>
      <c r="E27" s="31"/>
      <c r="H27" s="14"/>
    </row>
    <row r="28" spans="1:8" s="1" customFormat="1" ht="15.75" customHeight="1" x14ac:dyDescent="0.25">
      <c r="A28" s="29" t="s">
        <v>42</v>
      </c>
      <c r="B28" s="17"/>
      <c r="C28" s="17"/>
      <c r="D28" s="6" t="s">
        <v>8</v>
      </c>
      <c r="E28" s="31"/>
      <c r="H28" s="14"/>
    </row>
    <row r="29" spans="1:8" s="1" customFormat="1" ht="15.75" customHeight="1" x14ac:dyDescent="0.2">
      <c r="A29" s="17"/>
      <c r="B29" s="17"/>
      <c r="C29" s="17"/>
      <c r="H29" s="14"/>
    </row>
    <row r="30" spans="1:8" s="1" customFormat="1" ht="15.75" customHeight="1" x14ac:dyDescent="0.2">
      <c r="A30" s="16"/>
      <c r="B30" s="17"/>
      <c r="C30" s="17"/>
      <c r="H30" s="14"/>
    </row>
    <row r="31" spans="1:8" s="1" customFormat="1" ht="15.75" customHeight="1" x14ac:dyDescent="0.25">
      <c r="A31" s="4" t="s">
        <v>12</v>
      </c>
      <c r="B31" s="60" t="s">
        <v>17</v>
      </c>
      <c r="C31" s="60" t="s">
        <v>1</v>
      </c>
      <c r="D31" s="24" t="s">
        <v>0</v>
      </c>
      <c r="E31" s="24" t="s">
        <v>137</v>
      </c>
      <c r="H31" s="14"/>
    </row>
    <row r="32" spans="1:8" s="1" customFormat="1" ht="15.75" customHeight="1" x14ac:dyDescent="0.2">
      <c r="A32" s="48" t="s">
        <v>7</v>
      </c>
      <c r="B32" s="29" t="s">
        <v>49</v>
      </c>
      <c r="C32" s="52">
        <v>118.7</v>
      </c>
      <c r="D32" s="21"/>
      <c r="E32" s="32"/>
      <c r="H32" s="14"/>
    </row>
    <row r="33" spans="1:10" s="1" customFormat="1" ht="15.75" customHeight="1" x14ac:dyDescent="0.2">
      <c r="A33" s="53"/>
      <c r="B33" s="29" t="s">
        <v>50</v>
      </c>
      <c r="C33" s="52">
        <v>69.400000000000006</v>
      </c>
      <c r="D33" s="21"/>
      <c r="E33" s="32"/>
      <c r="H33" s="14"/>
    </row>
    <row r="34" spans="1:10" s="1" customFormat="1" ht="15.75" customHeight="1" x14ac:dyDescent="0.25">
      <c r="A34" s="55" t="s">
        <v>22</v>
      </c>
      <c r="B34" s="29"/>
      <c r="C34" s="57">
        <f>SUM(C32:C33)</f>
        <v>188.10000000000002</v>
      </c>
      <c r="D34" s="25"/>
      <c r="E34" s="31"/>
      <c r="H34" s="49"/>
    </row>
    <row r="35" spans="1:10" s="1" customFormat="1" ht="15.75" customHeight="1" x14ac:dyDescent="0.25">
      <c r="A35" s="48" t="s">
        <v>2</v>
      </c>
      <c r="B35" s="29" t="s">
        <v>23</v>
      </c>
      <c r="C35" s="57">
        <v>18.3</v>
      </c>
      <c r="D35" s="25"/>
      <c r="E35" s="31"/>
      <c r="H35" s="49"/>
    </row>
    <row r="36" spans="1:10" s="1" customFormat="1" ht="15.75" customHeight="1" x14ac:dyDescent="0.25">
      <c r="A36" s="48" t="s">
        <v>3</v>
      </c>
      <c r="B36" s="29" t="s">
        <v>23</v>
      </c>
      <c r="C36" s="57">
        <v>110</v>
      </c>
      <c r="D36" s="25"/>
      <c r="E36" s="31"/>
      <c r="H36" s="49"/>
    </row>
    <row r="37" spans="1:10" s="1" customFormat="1" ht="15.75" customHeight="1" x14ac:dyDescent="0.25">
      <c r="A37" s="58" t="s">
        <v>79</v>
      </c>
      <c r="B37" s="29" t="s">
        <v>24</v>
      </c>
      <c r="C37" s="57">
        <v>11.7</v>
      </c>
      <c r="D37" s="25"/>
      <c r="E37" s="31"/>
      <c r="H37" s="49"/>
    </row>
    <row r="38" spans="1:10" s="1" customFormat="1" ht="15.75" customHeight="1" x14ac:dyDescent="0.25">
      <c r="A38" s="48" t="s">
        <v>5</v>
      </c>
      <c r="B38" s="29"/>
      <c r="C38" s="59" t="s">
        <v>6</v>
      </c>
      <c r="D38" s="25"/>
      <c r="E38" s="31"/>
      <c r="H38" s="14"/>
    </row>
    <row r="39" spans="1:10" s="1" customFormat="1" ht="15.75" customHeight="1" x14ac:dyDescent="0.25">
      <c r="A39" s="29" t="s">
        <v>32</v>
      </c>
      <c r="B39" s="17"/>
      <c r="C39" s="17"/>
      <c r="D39" s="6" t="s">
        <v>8</v>
      </c>
      <c r="E39" s="31"/>
      <c r="H39" s="14"/>
    </row>
    <row r="40" spans="1:10" s="1" customFormat="1" ht="15.75" customHeight="1" x14ac:dyDescent="0.2">
      <c r="A40" s="17"/>
      <c r="B40" s="17"/>
      <c r="C40" s="17"/>
      <c r="H40" s="14"/>
    </row>
    <row r="41" spans="1:10" s="1" customFormat="1" ht="15.75" customHeight="1" x14ac:dyDescent="0.2">
      <c r="A41" s="16"/>
      <c r="B41" s="17"/>
      <c r="C41" s="17"/>
      <c r="H41" s="14"/>
    </row>
    <row r="42" spans="1:10" s="1" customFormat="1" ht="15.75" customHeight="1" x14ac:dyDescent="0.25">
      <c r="A42" s="4" t="s">
        <v>64</v>
      </c>
      <c r="B42" s="60" t="s">
        <v>17</v>
      </c>
      <c r="C42" s="60" t="s">
        <v>1</v>
      </c>
      <c r="D42" s="24" t="s">
        <v>0</v>
      </c>
      <c r="E42" s="24" t="s">
        <v>137</v>
      </c>
      <c r="H42" s="14"/>
    </row>
    <row r="43" spans="1:10" s="1" customFormat="1" ht="15.75" customHeight="1" x14ac:dyDescent="0.2">
      <c r="A43" s="29" t="s">
        <v>7</v>
      </c>
      <c r="B43" s="29" t="s">
        <v>19</v>
      </c>
      <c r="C43" s="52">
        <v>772.29</v>
      </c>
      <c r="D43" s="21"/>
      <c r="E43" s="32"/>
      <c r="H43" s="14"/>
    </row>
    <row r="44" spans="1:10" s="1" customFormat="1" ht="15.75" customHeight="1" x14ac:dyDescent="0.2">
      <c r="A44" s="52"/>
      <c r="B44" s="29" t="s">
        <v>26</v>
      </c>
      <c r="C44" s="52">
        <v>49.93</v>
      </c>
      <c r="D44" s="21"/>
      <c r="E44" s="32"/>
      <c r="H44" s="14"/>
    </row>
    <row r="45" spans="1:10" s="1" customFormat="1" ht="15.75" customHeight="1" x14ac:dyDescent="0.2">
      <c r="A45" s="52"/>
      <c r="B45" s="29" t="s">
        <v>21</v>
      </c>
      <c r="C45" s="52">
        <v>296.81</v>
      </c>
      <c r="D45" s="21"/>
      <c r="E45" s="32"/>
      <c r="H45" s="14"/>
    </row>
    <row r="46" spans="1:10" s="1" customFormat="1" ht="15.75" customHeight="1" x14ac:dyDescent="0.2">
      <c r="A46" s="52"/>
      <c r="B46" s="29" t="s">
        <v>23</v>
      </c>
      <c r="C46" s="52">
        <v>54.99</v>
      </c>
      <c r="D46" s="21"/>
      <c r="E46" s="32"/>
      <c r="H46" s="14"/>
    </row>
    <row r="47" spans="1:10" s="1" customFormat="1" ht="15.75" customHeight="1" x14ac:dyDescent="0.25">
      <c r="A47" s="62" t="s">
        <v>22</v>
      </c>
      <c r="B47" s="29"/>
      <c r="C47" s="56">
        <f>SUM(C43:C46)</f>
        <v>1174.02</v>
      </c>
      <c r="D47" s="25"/>
      <c r="E47" s="31"/>
      <c r="H47" s="49"/>
    </row>
    <row r="48" spans="1:10" s="1" customFormat="1" ht="15.75" customHeight="1" x14ac:dyDescent="0.25">
      <c r="A48" s="29" t="s">
        <v>2</v>
      </c>
      <c r="B48" s="29" t="s">
        <v>23</v>
      </c>
      <c r="C48" s="56">
        <v>200.65</v>
      </c>
      <c r="D48" s="25"/>
      <c r="E48" s="31"/>
      <c r="H48" s="49"/>
      <c r="I48" s="50"/>
      <c r="J48" s="50"/>
    </row>
    <row r="49" spans="1:10" s="1" customFormat="1" ht="15.75" customHeight="1" x14ac:dyDescent="0.25">
      <c r="A49" s="29" t="s">
        <v>3</v>
      </c>
      <c r="B49" s="29" t="s">
        <v>23</v>
      </c>
      <c r="C49" s="56">
        <v>461.69</v>
      </c>
      <c r="D49" s="25"/>
      <c r="E49" s="31"/>
      <c r="H49" s="49"/>
      <c r="I49" s="50"/>
      <c r="J49" s="50"/>
    </row>
    <row r="50" spans="1:10" s="1" customFormat="1" ht="15.75" customHeight="1" x14ac:dyDescent="0.25">
      <c r="A50" s="29" t="s">
        <v>79</v>
      </c>
      <c r="B50" s="29" t="s">
        <v>24</v>
      </c>
      <c r="C50" s="56">
        <v>8.43</v>
      </c>
      <c r="D50" s="25"/>
      <c r="E50" s="31"/>
      <c r="H50" s="49"/>
    </row>
    <row r="51" spans="1:10" s="1" customFormat="1" ht="15.75" customHeight="1" x14ac:dyDescent="0.25">
      <c r="A51" s="29" t="s">
        <v>5</v>
      </c>
      <c r="B51" s="29"/>
      <c r="C51" s="59" t="s">
        <v>6</v>
      </c>
      <c r="D51" s="63"/>
      <c r="E51" s="31"/>
      <c r="H51" s="14"/>
    </row>
    <row r="52" spans="1:10" s="1" customFormat="1" ht="15.75" customHeight="1" x14ac:dyDescent="0.25">
      <c r="A52" s="29" t="s">
        <v>151</v>
      </c>
      <c r="B52" s="17"/>
      <c r="C52" s="17"/>
      <c r="D52" s="70" t="s">
        <v>8</v>
      </c>
      <c r="E52" s="31"/>
      <c r="H52" s="14"/>
    </row>
    <row r="53" spans="1:10" s="1" customFormat="1" ht="15.75" customHeight="1" x14ac:dyDescent="0.25">
      <c r="A53" s="71"/>
      <c r="B53" s="17"/>
      <c r="C53" s="17"/>
      <c r="D53" s="70"/>
      <c r="E53" s="43"/>
      <c r="H53" s="14"/>
    </row>
    <row r="54" spans="1:10" s="1" customFormat="1" ht="15.75" customHeight="1" x14ac:dyDescent="0.25">
      <c r="A54" s="71"/>
      <c r="B54" s="17"/>
      <c r="C54" s="17"/>
      <c r="D54" s="70"/>
      <c r="E54" s="43"/>
      <c r="H54" s="14"/>
    </row>
    <row r="55" spans="1:10" s="1" customFormat="1" ht="15.75" customHeight="1" x14ac:dyDescent="0.25">
      <c r="A55" s="4" t="s">
        <v>13</v>
      </c>
      <c r="B55" s="4"/>
      <c r="C55" s="60" t="s">
        <v>1</v>
      </c>
      <c r="D55" s="24" t="s">
        <v>0</v>
      </c>
      <c r="E55" s="24" t="s">
        <v>137</v>
      </c>
      <c r="H55" s="14"/>
    </row>
    <row r="56" spans="1:10" s="1" customFormat="1" ht="15.75" customHeight="1" x14ac:dyDescent="0.2">
      <c r="A56" s="29" t="s">
        <v>7</v>
      </c>
      <c r="B56" s="29" t="s">
        <v>26</v>
      </c>
      <c r="C56" s="63">
        <v>13</v>
      </c>
      <c r="D56" s="21"/>
      <c r="E56" s="32"/>
      <c r="H56" s="14"/>
    </row>
    <row r="57" spans="1:10" s="1" customFormat="1" ht="15.75" customHeight="1" x14ac:dyDescent="0.25">
      <c r="A57" s="51"/>
      <c r="B57" s="29" t="s">
        <v>23</v>
      </c>
      <c r="C57" s="63">
        <v>115</v>
      </c>
      <c r="D57" s="21"/>
      <c r="E57" s="32"/>
      <c r="H57" s="14"/>
    </row>
    <row r="58" spans="1:10" s="1" customFormat="1" ht="15.75" customHeight="1" x14ac:dyDescent="0.25">
      <c r="A58" s="62" t="s">
        <v>22</v>
      </c>
      <c r="B58" s="29"/>
      <c r="C58" s="56">
        <f>SUM(C56:C57)</f>
        <v>128</v>
      </c>
      <c r="D58" s="25"/>
      <c r="E58" s="31"/>
      <c r="H58" s="14"/>
    </row>
    <row r="59" spans="1:10" s="1" customFormat="1" ht="15.75" customHeight="1" x14ac:dyDescent="0.25">
      <c r="A59" s="29" t="s">
        <v>2</v>
      </c>
      <c r="B59" s="29" t="s">
        <v>23</v>
      </c>
      <c r="C59" s="56">
        <v>25.2</v>
      </c>
      <c r="D59" s="25"/>
      <c r="E59" s="31"/>
      <c r="H59" s="14"/>
    </row>
    <row r="60" spans="1:10" s="1" customFormat="1" ht="15.75" customHeight="1" x14ac:dyDescent="0.25">
      <c r="A60" s="29" t="s">
        <v>3</v>
      </c>
      <c r="B60" s="29" t="s">
        <v>23</v>
      </c>
      <c r="C60" s="56">
        <v>46.8</v>
      </c>
      <c r="D60" s="25"/>
      <c r="E60" s="31"/>
      <c r="H60" s="14"/>
    </row>
    <row r="61" spans="1:10" s="1" customFormat="1" ht="15.75" customHeight="1" x14ac:dyDescent="0.25">
      <c r="A61" s="29" t="s">
        <v>5</v>
      </c>
      <c r="B61" s="29"/>
      <c r="C61" s="59" t="s">
        <v>6</v>
      </c>
      <c r="D61" s="25"/>
      <c r="E61" s="31"/>
      <c r="H61" s="14"/>
    </row>
    <row r="62" spans="1:10" s="1" customFormat="1" ht="15.75" customHeight="1" x14ac:dyDescent="0.25">
      <c r="A62" s="29" t="s">
        <v>164</v>
      </c>
      <c r="B62" s="17"/>
      <c r="C62" s="17"/>
      <c r="D62" s="6" t="s">
        <v>8</v>
      </c>
      <c r="E62" s="31"/>
      <c r="H62" s="14"/>
    </row>
    <row r="63" spans="1:10" s="1" customFormat="1" ht="15.75" customHeight="1" x14ac:dyDescent="0.25">
      <c r="A63" s="71"/>
      <c r="B63" s="17"/>
      <c r="C63" s="17"/>
      <c r="D63" s="6"/>
      <c r="E63" s="43"/>
      <c r="H63" s="14"/>
    </row>
    <row r="64" spans="1:10" s="1" customFormat="1" ht="15.75" customHeight="1" x14ac:dyDescent="0.25">
      <c r="A64" s="71"/>
      <c r="B64" s="17"/>
      <c r="C64" s="17"/>
      <c r="D64" s="6"/>
      <c r="E64" s="43"/>
      <c r="H64" s="14"/>
    </row>
    <row r="65" spans="1:8" s="1" customFormat="1" ht="15.75" customHeight="1" x14ac:dyDescent="0.25">
      <c r="A65" s="4" t="s">
        <v>117</v>
      </c>
      <c r="B65" s="24" t="s">
        <v>17</v>
      </c>
      <c r="C65" s="24" t="s">
        <v>1</v>
      </c>
      <c r="D65" s="24" t="s">
        <v>0</v>
      </c>
      <c r="E65" s="24" t="s">
        <v>137</v>
      </c>
      <c r="H65" s="14"/>
    </row>
    <row r="66" spans="1:8" s="1" customFormat="1" ht="15.75" customHeight="1" x14ac:dyDescent="0.2">
      <c r="A66" s="48" t="s">
        <v>7</v>
      </c>
      <c r="B66" s="29" t="s">
        <v>18</v>
      </c>
      <c r="C66" s="52">
        <v>351.57</v>
      </c>
      <c r="D66" s="21"/>
      <c r="E66" s="32"/>
      <c r="H66" s="14"/>
    </row>
    <row r="67" spans="1:8" s="1" customFormat="1" ht="15.75" customHeight="1" x14ac:dyDescent="0.2">
      <c r="A67" s="54"/>
      <c r="B67" s="29" t="s">
        <v>23</v>
      </c>
      <c r="C67" s="52">
        <v>190.86</v>
      </c>
      <c r="D67" s="21"/>
      <c r="E67" s="32"/>
      <c r="H67" s="14"/>
    </row>
    <row r="68" spans="1:8" s="1" customFormat="1" ht="15.75" customHeight="1" x14ac:dyDescent="0.25">
      <c r="A68" s="55" t="s">
        <v>22</v>
      </c>
      <c r="B68" s="29"/>
      <c r="C68" s="56">
        <f>SUM(C66:C67)</f>
        <v>542.43000000000006</v>
      </c>
      <c r="D68" s="25"/>
      <c r="E68" s="31"/>
      <c r="H68" s="14"/>
    </row>
    <row r="69" spans="1:8" s="1" customFormat="1" ht="15.75" customHeight="1" x14ac:dyDescent="0.25">
      <c r="A69" s="48" t="s">
        <v>2</v>
      </c>
      <c r="B69" s="29" t="s">
        <v>23</v>
      </c>
      <c r="C69" s="57">
        <v>23.51</v>
      </c>
      <c r="D69" s="25"/>
      <c r="E69" s="31"/>
      <c r="H69" s="14"/>
    </row>
    <row r="70" spans="1:8" s="1" customFormat="1" ht="15.75" customHeight="1" x14ac:dyDescent="0.25">
      <c r="A70" s="58" t="s">
        <v>118</v>
      </c>
      <c r="B70" s="29" t="s">
        <v>23</v>
      </c>
      <c r="C70" s="57">
        <v>102.27</v>
      </c>
      <c r="D70" s="25"/>
      <c r="E70" s="31"/>
      <c r="H70" s="14"/>
    </row>
    <row r="71" spans="1:8" s="1" customFormat="1" ht="15.75" customHeight="1" x14ac:dyDescent="0.25">
      <c r="A71" s="58"/>
      <c r="B71" s="29"/>
      <c r="C71" s="57"/>
      <c r="D71" s="25"/>
      <c r="E71" s="31"/>
      <c r="H71" s="14"/>
    </row>
    <row r="72" spans="1:8" s="1" customFormat="1" ht="15.75" customHeight="1" x14ac:dyDescent="0.25">
      <c r="A72" s="58" t="s">
        <v>79</v>
      </c>
      <c r="B72" s="29" t="s">
        <v>24</v>
      </c>
      <c r="C72" s="57">
        <v>25</v>
      </c>
      <c r="D72" s="25"/>
      <c r="E72" s="31"/>
      <c r="H72" s="14"/>
    </row>
    <row r="73" spans="1:8" s="1" customFormat="1" ht="15.75" customHeight="1" x14ac:dyDescent="0.25">
      <c r="A73" s="48" t="s">
        <v>5</v>
      </c>
      <c r="B73" s="29"/>
      <c r="C73" s="59" t="s">
        <v>6</v>
      </c>
      <c r="D73" s="25"/>
      <c r="E73" s="31"/>
      <c r="H73" s="14"/>
    </row>
    <row r="74" spans="1:8" s="1" customFormat="1" ht="15.75" customHeight="1" x14ac:dyDescent="0.25">
      <c r="A74" s="29" t="s">
        <v>149</v>
      </c>
      <c r="B74" s="17"/>
      <c r="C74" s="17"/>
      <c r="D74" s="6" t="s">
        <v>8</v>
      </c>
      <c r="E74" s="31"/>
      <c r="H74" s="14"/>
    </row>
    <row r="75" spans="1:8" s="1" customFormat="1" ht="15.75" customHeight="1" x14ac:dyDescent="0.25">
      <c r="A75" s="71"/>
      <c r="B75" s="17"/>
      <c r="C75" s="17"/>
      <c r="D75" s="6"/>
      <c r="E75" s="43"/>
      <c r="H75" s="14"/>
    </row>
    <row r="76" spans="1:8" s="1" customFormat="1" ht="15.75" customHeight="1" x14ac:dyDescent="0.25">
      <c r="A76" s="71"/>
      <c r="B76" s="17"/>
      <c r="C76" s="17"/>
      <c r="D76" s="6"/>
      <c r="E76" s="43"/>
      <c r="H76" s="14"/>
    </row>
    <row r="77" spans="1:8" s="1" customFormat="1" ht="15.75" customHeight="1" x14ac:dyDescent="0.25">
      <c r="A77" s="8" t="s">
        <v>114</v>
      </c>
      <c r="E77" s="20" t="s">
        <v>137</v>
      </c>
      <c r="H77" s="14"/>
    </row>
    <row r="78" spans="1:8" s="1" customFormat="1" ht="15.75" customHeight="1" x14ac:dyDescent="0.2">
      <c r="H78" s="14"/>
    </row>
    <row r="79" spans="1:8" s="1" customFormat="1" ht="15.75" customHeight="1" x14ac:dyDescent="0.2">
      <c r="A79" s="1" t="s">
        <v>63</v>
      </c>
      <c r="E79" s="46"/>
      <c r="H79" s="14"/>
    </row>
    <row r="80" spans="1:8" s="1" customFormat="1" ht="15.75" customHeight="1" x14ac:dyDescent="0.2">
      <c r="E80" s="9"/>
      <c r="H80" s="14"/>
    </row>
    <row r="81" spans="1:8" s="1" customFormat="1" ht="15.75" customHeight="1" x14ac:dyDescent="0.25">
      <c r="A81" s="1" t="s">
        <v>11</v>
      </c>
      <c r="D81" s="20"/>
      <c r="E81" s="34"/>
      <c r="H81" s="14"/>
    </row>
    <row r="82" spans="1:8" s="1" customFormat="1" ht="15.75" customHeight="1" x14ac:dyDescent="0.2">
      <c r="E82" s="14"/>
      <c r="H82" s="14"/>
    </row>
    <row r="83" spans="1:8" s="1" customFormat="1" ht="15.75" customHeight="1" x14ac:dyDescent="0.2">
      <c r="A83" s="1" t="s">
        <v>12</v>
      </c>
      <c r="E83" s="46"/>
      <c r="H83" s="14"/>
    </row>
    <row r="84" spans="1:8" s="1" customFormat="1" ht="15.75" customHeight="1" x14ac:dyDescent="0.2">
      <c r="E84" s="14"/>
      <c r="H84" s="14"/>
    </row>
    <row r="85" spans="1:8" s="1" customFormat="1" ht="15.75" customHeight="1" x14ac:dyDescent="0.2">
      <c r="A85" s="1" t="s">
        <v>64</v>
      </c>
      <c r="E85" s="46"/>
      <c r="H85" s="14"/>
    </row>
    <row r="86" spans="1:8" s="1" customFormat="1" ht="15.75" customHeight="1" x14ac:dyDescent="0.2">
      <c r="D86" s="9"/>
      <c r="E86" s="14"/>
      <c r="H86" s="14"/>
    </row>
    <row r="87" spans="1:8" s="1" customFormat="1" ht="15.75" customHeight="1" x14ac:dyDescent="0.2">
      <c r="A87" s="1" t="s">
        <v>13</v>
      </c>
      <c r="E87" s="46"/>
      <c r="H87" s="14"/>
    </row>
    <row r="88" spans="1:8" s="1" customFormat="1" ht="15.75" customHeight="1" x14ac:dyDescent="0.2">
      <c r="E88" s="14"/>
      <c r="H88" s="14"/>
    </row>
    <row r="89" spans="1:8" s="1" customFormat="1" ht="15.75" customHeight="1" x14ac:dyDescent="0.2">
      <c r="A89" s="1" t="s">
        <v>117</v>
      </c>
      <c r="E89" s="46"/>
      <c r="H89" s="14"/>
    </row>
    <row r="90" spans="1:8" s="1" customFormat="1" ht="15.75" customHeight="1" x14ac:dyDescent="0.2">
      <c r="A90" s="34"/>
      <c r="B90" s="34"/>
      <c r="C90" s="34"/>
      <c r="D90" s="34"/>
      <c r="E90" s="46"/>
      <c r="H90" s="14"/>
    </row>
    <row r="91" spans="1:8" s="1" customFormat="1" ht="15.75" customHeight="1" x14ac:dyDescent="0.2">
      <c r="E91" s="43"/>
      <c r="H91" s="14"/>
    </row>
    <row r="92" spans="1:8" s="1" customFormat="1" ht="15.75" customHeight="1" x14ac:dyDescent="0.25">
      <c r="A92" s="2" t="s">
        <v>136</v>
      </c>
      <c r="D92" s="39"/>
      <c r="E92" s="46"/>
      <c r="H92" s="14"/>
    </row>
    <row r="93" spans="1:8" s="1" customFormat="1" ht="15.75" customHeight="1" x14ac:dyDescent="0.25">
      <c r="A93" s="38"/>
      <c r="D93" s="9"/>
      <c r="H93" s="14"/>
    </row>
    <row r="94" spans="1:8" s="1" customFormat="1" ht="15.75" customHeight="1" x14ac:dyDescent="0.25">
      <c r="A94" s="3" t="s">
        <v>138</v>
      </c>
      <c r="D94" s="39"/>
      <c r="E94" s="33"/>
      <c r="H94" s="14"/>
    </row>
    <row r="95" spans="1:8" s="1" customFormat="1" ht="15.75" customHeight="1" x14ac:dyDescent="0.25">
      <c r="A95" s="3"/>
      <c r="D95" s="39"/>
      <c r="E95" s="43"/>
      <c r="H95" s="14"/>
    </row>
    <row r="96" spans="1:8" s="1" customFormat="1" ht="15.75" customHeight="1" x14ac:dyDescent="0.25">
      <c r="A96" s="3"/>
      <c r="D96" s="39"/>
      <c r="E96" s="43"/>
      <c r="H96" s="14"/>
    </row>
    <row r="97" spans="1:8" s="1" customFormat="1" ht="15.75" customHeight="1" x14ac:dyDescent="0.25">
      <c r="A97" s="3"/>
      <c r="D97" s="39"/>
      <c r="E97" s="43"/>
      <c r="H97" s="14"/>
    </row>
    <row r="98" spans="1:8" s="1" customFormat="1" ht="15.75" customHeight="1" x14ac:dyDescent="0.25">
      <c r="A98" s="3"/>
      <c r="D98" s="39"/>
      <c r="E98" s="43"/>
      <c r="H98" s="14"/>
    </row>
    <row r="99" spans="1:8" s="1" customFormat="1" ht="15.75" customHeight="1" x14ac:dyDescent="0.25">
      <c r="A99" s="3"/>
      <c r="D99" s="39"/>
      <c r="E99" s="43"/>
      <c r="H99" s="14"/>
    </row>
    <row r="100" spans="1:8" s="1" customFormat="1" ht="15.75" customHeight="1" x14ac:dyDescent="0.2">
      <c r="H100" s="14"/>
    </row>
    <row r="101" spans="1:8" s="1" customFormat="1" ht="15.75" customHeight="1" x14ac:dyDescent="0.2">
      <c r="A101" s="42" t="s">
        <v>14</v>
      </c>
      <c r="H101" s="14"/>
    </row>
    <row r="102" spans="1:8" s="1" customFormat="1" ht="15.75" customHeight="1" x14ac:dyDescent="0.2">
      <c r="A102" s="36" t="s">
        <v>165</v>
      </c>
      <c r="H102" s="14"/>
    </row>
    <row r="103" spans="1:8" s="1" customFormat="1" ht="15.75" customHeight="1" x14ac:dyDescent="0.2">
      <c r="A103" s="36" t="s">
        <v>45</v>
      </c>
      <c r="H103" s="14"/>
    </row>
    <row r="104" spans="1:8" s="1" customFormat="1" ht="15.75" customHeight="1" x14ac:dyDescent="0.2">
      <c r="A104" s="36" t="s">
        <v>152</v>
      </c>
      <c r="H104" s="14"/>
    </row>
    <row r="105" spans="1:8" s="1" customFormat="1" ht="15.75" customHeight="1" x14ac:dyDescent="0.2">
      <c r="A105" s="36" t="s">
        <v>15</v>
      </c>
      <c r="H105" s="14"/>
    </row>
    <row r="106" spans="1:8" s="1" customFormat="1" ht="15.75" customHeight="1" x14ac:dyDescent="0.2">
      <c r="H106" s="14"/>
    </row>
    <row r="107" spans="1:8" s="1" customFormat="1" ht="15.75" customHeight="1" x14ac:dyDescent="0.2">
      <c r="A107" s="40" t="s">
        <v>77</v>
      </c>
      <c r="H107" s="14"/>
    </row>
    <row r="108" spans="1:8" s="1" customFormat="1" ht="15.75" customHeight="1" x14ac:dyDescent="0.2">
      <c r="A108" s="1" t="s">
        <v>130</v>
      </c>
      <c r="H108" s="14"/>
    </row>
    <row r="109" spans="1:8" s="1" customFormat="1" ht="15.75" customHeight="1" x14ac:dyDescent="0.2">
      <c r="A109" s="1" t="s">
        <v>131</v>
      </c>
      <c r="H109" s="14"/>
    </row>
    <row r="110" spans="1:8" s="1" customFormat="1" ht="15.75" customHeight="1" x14ac:dyDescent="0.2">
      <c r="A110" s="1" t="s">
        <v>65</v>
      </c>
      <c r="H110" s="14"/>
    </row>
    <row r="111" spans="1:8" s="1" customFormat="1" ht="15.75" customHeight="1" x14ac:dyDescent="0.2">
      <c r="A111" s="1" t="s">
        <v>33</v>
      </c>
      <c r="H111" s="14"/>
    </row>
    <row r="112" spans="1:8" s="1" customFormat="1" ht="15.75" customHeight="1" x14ac:dyDescent="0.2">
      <c r="A112" s="1" t="s">
        <v>127</v>
      </c>
      <c r="H112" s="14"/>
    </row>
    <row r="113" spans="1:8" s="1" customFormat="1" ht="15.75" customHeight="1" x14ac:dyDescent="0.2">
      <c r="A113" s="1" t="s">
        <v>124</v>
      </c>
      <c r="H113" s="14"/>
    </row>
    <row r="114" spans="1:8" s="1" customFormat="1" ht="15.75" customHeight="1" x14ac:dyDescent="0.2">
      <c r="H114" s="14"/>
    </row>
    <row r="115" spans="1:8" s="1" customFormat="1" ht="15.75" customHeight="1" x14ac:dyDescent="0.2">
      <c r="A115" s="40" t="s">
        <v>27</v>
      </c>
      <c r="H115" s="14"/>
    </row>
    <row r="116" spans="1:8" s="1" customFormat="1" ht="15.75" customHeight="1" x14ac:dyDescent="0.2">
      <c r="A116" s="1" t="s">
        <v>132</v>
      </c>
      <c r="H116" s="14"/>
    </row>
    <row r="117" spans="1:8" s="1" customFormat="1" ht="15.75" customHeight="1" x14ac:dyDescent="0.2">
      <c r="A117" s="1" t="s">
        <v>133</v>
      </c>
      <c r="H117" s="14"/>
    </row>
    <row r="118" spans="1:8" s="1" customFormat="1" ht="15.75" customHeight="1" x14ac:dyDescent="0.2">
      <c r="A118" s="1" t="s">
        <v>78</v>
      </c>
      <c r="H118" s="14"/>
    </row>
    <row r="119" spans="1:8" s="1" customFormat="1" ht="15.75" customHeight="1" x14ac:dyDescent="0.2">
      <c r="A119" s="1" t="s">
        <v>127</v>
      </c>
      <c r="H119" s="14"/>
    </row>
    <row r="120" spans="1:8" s="1" customFormat="1" ht="15.75" customHeight="1" x14ac:dyDescent="0.2">
      <c r="A120" s="1" t="s">
        <v>125</v>
      </c>
      <c r="H120" s="14"/>
    </row>
    <row r="121" spans="1:8" s="1" customFormat="1" ht="15.75" customHeight="1" x14ac:dyDescent="0.2">
      <c r="H121" s="14"/>
    </row>
    <row r="122" spans="1:8" s="1" customFormat="1" ht="15.75" customHeight="1" x14ac:dyDescent="0.2">
      <c r="A122" s="40" t="s">
        <v>74</v>
      </c>
      <c r="H122" s="14"/>
    </row>
    <row r="123" spans="1:8" s="1" customFormat="1" ht="15.75" customHeight="1" x14ac:dyDescent="0.2">
      <c r="A123" s="1" t="s">
        <v>66</v>
      </c>
      <c r="H123" s="14"/>
    </row>
    <row r="124" spans="1:8" s="1" customFormat="1" ht="15.75" customHeight="1" x14ac:dyDescent="0.2">
      <c r="A124" s="1" t="s">
        <v>75</v>
      </c>
      <c r="H124" s="14"/>
    </row>
    <row r="125" spans="1:8" s="1" customFormat="1" ht="15.75" customHeight="1" x14ac:dyDescent="0.2">
      <c r="A125" s="1" t="s">
        <v>125</v>
      </c>
      <c r="H125" s="14"/>
    </row>
    <row r="126" spans="1:8" s="1" customFormat="1" ht="15.75" customHeight="1" x14ac:dyDescent="0.2">
      <c r="H126" s="14"/>
    </row>
    <row r="127" spans="1:8" s="1" customFormat="1" ht="15.75" customHeight="1" x14ac:dyDescent="0.2">
      <c r="A127" s="40" t="s">
        <v>29</v>
      </c>
      <c r="H127" s="14"/>
    </row>
    <row r="128" spans="1:8" s="1" customFormat="1" ht="15.75" customHeight="1" x14ac:dyDescent="0.2">
      <c r="A128" s="17" t="s">
        <v>67</v>
      </c>
      <c r="H128" s="14"/>
    </row>
    <row r="129" spans="1:8" s="1" customFormat="1" ht="15.75" customHeight="1" x14ac:dyDescent="0.2">
      <c r="H129" s="14"/>
    </row>
    <row r="130" spans="1:8" s="1" customFormat="1" ht="15.75" customHeight="1" x14ac:dyDescent="0.2">
      <c r="A130" s="42" t="s">
        <v>16</v>
      </c>
      <c r="H130" s="14"/>
    </row>
    <row r="131" spans="1:8" s="1" customFormat="1" ht="15.75" customHeight="1" x14ac:dyDescent="0.2">
      <c r="A131" s="41" t="s">
        <v>47</v>
      </c>
      <c r="H131" s="14"/>
    </row>
    <row r="132" spans="1:8" s="1" customFormat="1" ht="15.75" customHeight="1" x14ac:dyDescent="0.2">
      <c r="A132" s="41" t="s">
        <v>48</v>
      </c>
      <c r="H132" s="14"/>
    </row>
    <row r="133" spans="1:8" s="1" customFormat="1" ht="15.75" customHeight="1" x14ac:dyDescent="0.2">
      <c r="A133" s="36" t="s">
        <v>52</v>
      </c>
      <c r="H133" s="14"/>
    </row>
    <row r="134" spans="1:8" s="1" customFormat="1" ht="15.75" customHeight="1" x14ac:dyDescent="0.2">
      <c r="A134" s="41" t="s">
        <v>46</v>
      </c>
      <c r="H134" s="14"/>
    </row>
    <row r="135" spans="1:8" ht="14.25" x14ac:dyDescent="0.2">
      <c r="A135" s="36"/>
    </row>
  </sheetData>
  <phoneticPr fontId="3" type="noConversion"/>
  <pageMargins left="0.79" right="0.75" top="1" bottom="1" header="0" footer="0"/>
  <pageSetup paperSize="9" scale="59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14"/>
  <sheetViews>
    <sheetView zoomScale="80" zoomScaleNormal="80" workbookViewId="0">
      <selection activeCell="E74" sqref="E74"/>
    </sheetView>
  </sheetViews>
  <sheetFormatPr defaultRowHeight="12.75" x14ac:dyDescent="0.2"/>
  <cols>
    <col min="1" max="1" width="48.7109375" customWidth="1"/>
    <col min="2" max="2" width="15.85546875" customWidth="1"/>
    <col min="3" max="3" width="18.7109375" customWidth="1"/>
    <col min="4" max="4" width="24.7109375" customWidth="1"/>
    <col min="5" max="5" width="37.7109375" customWidth="1"/>
    <col min="8" max="8" width="17.28515625" style="15" customWidth="1"/>
  </cols>
  <sheetData>
    <row r="1" spans="1:8" ht="20.25" x14ac:dyDescent="0.3">
      <c r="A1" s="8" t="s">
        <v>115</v>
      </c>
      <c r="D1" s="7" t="s">
        <v>10</v>
      </c>
      <c r="H1" s="10"/>
    </row>
    <row r="2" spans="1:8" ht="20.25" x14ac:dyDescent="0.3">
      <c r="A2" s="8"/>
      <c r="D2" s="7"/>
      <c r="H2" s="10"/>
    </row>
    <row r="3" spans="1:8" ht="18" x14ac:dyDescent="0.25">
      <c r="A3" s="8"/>
      <c r="H3" s="10"/>
    </row>
    <row r="4" spans="1:8" s="1" customFormat="1" ht="15" x14ac:dyDescent="0.25">
      <c r="A4" s="4"/>
      <c r="H4" s="14"/>
    </row>
    <row r="5" spans="1:8" s="1" customFormat="1" ht="18" x14ac:dyDescent="0.25">
      <c r="A5" s="72" t="s">
        <v>80</v>
      </c>
      <c r="B5" s="24" t="s">
        <v>87</v>
      </c>
      <c r="C5" s="24" t="s">
        <v>1</v>
      </c>
      <c r="D5" s="24" t="s">
        <v>0</v>
      </c>
      <c r="E5" s="24" t="s">
        <v>143</v>
      </c>
      <c r="H5" s="14"/>
    </row>
    <row r="6" spans="1:8" s="1" customFormat="1" ht="15" customHeight="1" x14ac:dyDescent="0.2">
      <c r="A6" s="78" t="s">
        <v>63</v>
      </c>
      <c r="B6" s="29" t="s">
        <v>81</v>
      </c>
      <c r="C6" s="25">
        <v>197.2</v>
      </c>
      <c r="D6" s="21"/>
      <c r="E6" s="21"/>
      <c r="H6" s="14"/>
    </row>
    <row r="7" spans="1:8" s="1" customFormat="1" ht="14.25" customHeight="1" x14ac:dyDescent="0.2">
      <c r="A7" s="79"/>
      <c r="B7" s="29" t="s">
        <v>82</v>
      </c>
      <c r="C7" s="63">
        <v>127.3</v>
      </c>
      <c r="D7" s="21"/>
      <c r="E7" s="32"/>
      <c r="H7" s="14"/>
    </row>
    <row r="8" spans="1:8" s="1" customFormat="1" ht="15" customHeight="1" x14ac:dyDescent="0.2">
      <c r="A8" s="78" t="s">
        <v>83</v>
      </c>
      <c r="B8" s="29" t="s">
        <v>81</v>
      </c>
      <c r="C8" s="63">
        <v>31</v>
      </c>
      <c r="D8" s="21"/>
      <c r="E8" s="32"/>
      <c r="H8" s="14"/>
    </row>
    <row r="9" spans="1:8" s="1" customFormat="1" ht="15" x14ac:dyDescent="0.25">
      <c r="A9" s="79"/>
      <c r="B9" s="29" t="s">
        <v>82</v>
      </c>
      <c r="C9" s="25">
        <v>3.7</v>
      </c>
      <c r="D9" s="24"/>
      <c r="E9" s="24"/>
      <c r="H9" s="14"/>
    </row>
    <row r="10" spans="1:8" s="1" customFormat="1" ht="15" customHeight="1" x14ac:dyDescent="0.2">
      <c r="A10" s="78" t="s">
        <v>84</v>
      </c>
      <c r="B10" s="29" t="s">
        <v>81</v>
      </c>
      <c r="C10" s="63">
        <v>25.6</v>
      </c>
      <c r="D10" s="21"/>
      <c r="E10" s="32"/>
      <c r="H10" s="14"/>
    </row>
    <row r="11" spans="1:8" s="1" customFormat="1" ht="14.25" x14ac:dyDescent="0.2">
      <c r="A11" s="79"/>
      <c r="B11" s="29" t="s">
        <v>82</v>
      </c>
      <c r="C11" s="63">
        <v>18.600000000000001</v>
      </c>
      <c r="D11" s="21"/>
      <c r="E11" s="32"/>
      <c r="H11" s="14"/>
    </row>
    <row r="12" spans="1:8" s="1" customFormat="1" ht="14.25" x14ac:dyDescent="0.2">
      <c r="A12" s="78" t="s">
        <v>64</v>
      </c>
      <c r="B12" s="29" t="s">
        <v>81</v>
      </c>
      <c r="C12" s="25">
        <v>435.4</v>
      </c>
      <c r="D12" s="21"/>
      <c r="E12" s="21"/>
      <c r="H12" s="14"/>
    </row>
    <row r="13" spans="1:8" s="1" customFormat="1" ht="14.25" x14ac:dyDescent="0.2">
      <c r="A13" s="79"/>
      <c r="B13" s="29" t="s">
        <v>82</v>
      </c>
      <c r="C13" s="63">
        <v>85.4</v>
      </c>
      <c r="D13" s="21"/>
      <c r="E13" s="32"/>
      <c r="H13" s="14"/>
    </row>
    <row r="14" spans="1:8" s="1" customFormat="1" ht="14.25" x14ac:dyDescent="0.2">
      <c r="A14" s="78" t="s">
        <v>59</v>
      </c>
      <c r="B14" s="29" t="s">
        <v>81</v>
      </c>
      <c r="C14" s="25">
        <v>187</v>
      </c>
      <c r="D14" s="21"/>
      <c r="E14" s="21"/>
      <c r="H14" s="14"/>
    </row>
    <row r="15" spans="1:8" s="1" customFormat="1" ht="14.25" x14ac:dyDescent="0.2">
      <c r="A15" s="79"/>
      <c r="B15" s="29" t="s">
        <v>82</v>
      </c>
      <c r="C15" s="63">
        <v>6.9</v>
      </c>
      <c r="D15" s="21"/>
      <c r="E15" s="32"/>
      <c r="H15" s="14"/>
    </row>
    <row r="16" spans="1:8" s="1" customFormat="1" ht="15.75" customHeight="1" x14ac:dyDescent="0.25">
      <c r="A16" s="78" t="s">
        <v>85</v>
      </c>
      <c r="B16" s="29" t="s">
        <v>81</v>
      </c>
      <c r="C16" s="63">
        <v>17.2</v>
      </c>
      <c r="D16" s="21"/>
      <c r="E16" s="32"/>
      <c r="H16" s="49"/>
    </row>
    <row r="17" spans="1:8" s="1" customFormat="1" ht="15.75" customHeight="1" x14ac:dyDescent="0.25">
      <c r="A17" s="79"/>
      <c r="B17" s="29" t="s">
        <v>82</v>
      </c>
      <c r="C17" s="63">
        <v>0</v>
      </c>
      <c r="D17" s="24"/>
      <c r="E17" s="24"/>
      <c r="H17" s="49"/>
    </row>
    <row r="18" spans="1:8" s="1" customFormat="1" ht="15.75" customHeight="1" x14ac:dyDescent="0.25">
      <c r="A18" s="78" t="s">
        <v>86</v>
      </c>
      <c r="B18" s="29" t="s">
        <v>81</v>
      </c>
      <c r="C18" s="63">
        <v>7.6</v>
      </c>
      <c r="D18" s="21"/>
      <c r="E18" s="32"/>
      <c r="H18" s="49"/>
    </row>
    <row r="19" spans="1:8" s="1" customFormat="1" ht="15.75" customHeight="1" x14ac:dyDescent="0.25">
      <c r="A19" s="79"/>
      <c r="B19" s="29" t="s">
        <v>82</v>
      </c>
      <c r="C19" s="63">
        <v>0</v>
      </c>
      <c r="D19" s="21"/>
      <c r="E19" s="32"/>
      <c r="H19" s="49"/>
    </row>
    <row r="20" spans="1:8" s="1" customFormat="1" ht="15.75" customHeight="1" x14ac:dyDescent="0.25">
      <c r="A20" s="78" t="s">
        <v>60</v>
      </c>
      <c r="B20" s="29" t="s">
        <v>81</v>
      </c>
      <c r="C20" s="25">
        <v>563</v>
      </c>
      <c r="D20" s="21"/>
      <c r="E20" s="21"/>
      <c r="H20" s="49"/>
    </row>
    <row r="21" spans="1:8" s="1" customFormat="1" ht="15.75" customHeight="1" x14ac:dyDescent="0.25">
      <c r="A21" s="79"/>
      <c r="B21" s="29" t="s">
        <v>82</v>
      </c>
      <c r="C21" s="63">
        <v>221.5</v>
      </c>
      <c r="D21" s="21"/>
      <c r="E21" s="32"/>
      <c r="H21" s="49"/>
    </row>
    <row r="22" spans="1:8" s="1" customFormat="1" ht="15.75" customHeight="1" x14ac:dyDescent="0.25">
      <c r="A22" s="78" t="s">
        <v>88</v>
      </c>
      <c r="B22" s="29" t="s">
        <v>81</v>
      </c>
      <c r="C22" s="63">
        <v>57.7</v>
      </c>
      <c r="D22" s="21"/>
      <c r="E22" s="32"/>
      <c r="H22" s="49"/>
    </row>
    <row r="23" spans="1:8" s="1" customFormat="1" ht="15.75" customHeight="1" x14ac:dyDescent="0.25">
      <c r="A23" s="79"/>
      <c r="B23" s="29" t="s">
        <v>82</v>
      </c>
      <c r="C23" s="63">
        <v>14.9</v>
      </c>
      <c r="D23" s="24"/>
      <c r="E23" s="24"/>
      <c r="H23" s="49"/>
    </row>
    <row r="24" spans="1:8" s="1" customFormat="1" ht="15.75" customHeight="1" x14ac:dyDescent="0.25">
      <c r="A24" s="78" t="s">
        <v>44</v>
      </c>
      <c r="B24" s="29" t="s">
        <v>81</v>
      </c>
      <c r="C24" s="25">
        <f>332+6.75</f>
        <v>338.75</v>
      </c>
      <c r="D24" s="21"/>
      <c r="E24" s="21"/>
      <c r="H24" s="49"/>
    </row>
    <row r="25" spans="1:8" s="1" customFormat="1" ht="15.75" customHeight="1" x14ac:dyDescent="0.25">
      <c r="A25" s="79"/>
      <c r="B25" s="29" t="s">
        <v>82</v>
      </c>
      <c r="C25" s="63">
        <v>18.5</v>
      </c>
      <c r="D25" s="21"/>
      <c r="E25" s="32"/>
      <c r="H25" s="49"/>
    </row>
    <row r="26" spans="1:8" s="1" customFormat="1" ht="15.75" customHeight="1" x14ac:dyDescent="0.25">
      <c r="A26" s="78" t="s">
        <v>90</v>
      </c>
      <c r="B26" s="29" t="s">
        <v>81</v>
      </c>
      <c r="C26" s="63">
        <v>18</v>
      </c>
      <c r="D26" s="21"/>
      <c r="E26" s="32"/>
      <c r="H26" s="49"/>
    </row>
    <row r="27" spans="1:8" s="1" customFormat="1" ht="15.75" customHeight="1" x14ac:dyDescent="0.25">
      <c r="A27" s="79"/>
      <c r="B27" s="29" t="s">
        <v>82</v>
      </c>
      <c r="C27" s="63">
        <v>0</v>
      </c>
      <c r="D27" s="24"/>
      <c r="E27" s="24"/>
      <c r="H27" s="49"/>
    </row>
    <row r="28" spans="1:8" s="1" customFormat="1" ht="15.75" customHeight="1" x14ac:dyDescent="0.25">
      <c r="A28" s="78" t="s">
        <v>55</v>
      </c>
      <c r="B28" s="29" t="s">
        <v>81</v>
      </c>
      <c r="C28" s="25">
        <v>470</v>
      </c>
      <c r="D28" s="21"/>
      <c r="E28" s="21"/>
      <c r="H28" s="49"/>
    </row>
    <row r="29" spans="1:8" s="1" customFormat="1" ht="15.75" customHeight="1" x14ac:dyDescent="0.25">
      <c r="A29" s="79"/>
      <c r="B29" s="29" t="s">
        <v>82</v>
      </c>
      <c r="C29" s="63">
        <v>25.4</v>
      </c>
      <c r="D29" s="21"/>
      <c r="E29" s="32"/>
      <c r="H29" s="49"/>
    </row>
    <row r="30" spans="1:8" s="1" customFormat="1" ht="15.75" customHeight="1" x14ac:dyDescent="0.25">
      <c r="A30" s="78" t="s">
        <v>89</v>
      </c>
      <c r="B30" s="29" t="s">
        <v>81</v>
      </c>
      <c r="C30" s="63">
        <v>26</v>
      </c>
      <c r="D30" s="21"/>
      <c r="E30" s="32"/>
      <c r="H30" s="49"/>
    </row>
    <row r="31" spans="1:8" s="1" customFormat="1" ht="15.75" customHeight="1" x14ac:dyDescent="0.25">
      <c r="A31" s="79"/>
      <c r="B31" s="29" t="s">
        <v>82</v>
      </c>
      <c r="C31" s="63">
        <v>0</v>
      </c>
      <c r="D31" s="24"/>
      <c r="E31" s="24"/>
      <c r="H31" s="49"/>
    </row>
    <row r="32" spans="1:8" s="1" customFormat="1" ht="15.75" customHeight="1" x14ac:dyDescent="0.25">
      <c r="A32" s="78" t="s">
        <v>91</v>
      </c>
      <c r="B32" s="29" t="s">
        <v>81</v>
      </c>
      <c r="C32" s="63">
        <v>26</v>
      </c>
      <c r="D32" s="21"/>
      <c r="E32" s="32"/>
      <c r="H32" s="49"/>
    </row>
    <row r="33" spans="1:8" s="1" customFormat="1" ht="15.75" customHeight="1" x14ac:dyDescent="0.25">
      <c r="A33" s="79"/>
      <c r="B33" s="29" t="s">
        <v>82</v>
      </c>
      <c r="C33" s="63">
        <v>0</v>
      </c>
      <c r="D33" s="21"/>
      <c r="E33" s="32"/>
      <c r="H33" s="49"/>
    </row>
    <row r="34" spans="1:8" s="1" customFormat="1" ht="15.75" customHeight="1" x14ac:dyDescent="0.25">
      <c r="A34" s="78" t="s">
        <v>155</v>
      </c>
      <c r="B34" s="29" t="s">
        <v>81</v>
      </c>
      <c r="C34" s="25">
        <v>1085</v>
      </c>
      <c r="D34" s="21"/>
      <c r="E34" s="21"/>
      <c r="H34" s="49"/>
    </row>
    <row r="35" spans="1:8" s="1" customFormat="1" ht="15.75" customHeight="1" x14ac:dyDescent="0.25">
      <c r="A35" s="79"/>
      <c r="B35" s="29" t="s">
        <v>82</v>
      </c>
      <c r="C35" s="63">
        <v>34</v>
      </c>
      <c r="D35" s="21"/>
      <c r="E35" s="32"/>
      <c r="H35" s="49"/>
    </row>
    <row r="36" spans="1:8" s="1" customFormat="1" ht="15.75" customHeight="1" x14ac:dyDescent="0.25">
      <c r="A36" s="78" t="s">
        <v>92</v>
      </c>
      <c r="B36" s="29" t="s">
        <v>81</v>
      </c>
      <c r="C36" s="63">
        <v>103</v>
      </c>
      <c r="D36" s="21"/>
      <c r="E36" s="32"/>
      <c r="H36" s="49"/>
    </row>
    <row r="37" spans="1:8" s="1" customFormat="1" ht="15.75" customHeight="1" x14ac:dyDescent="0.25">
      <c r="A37" s="79"/>
      <c r="B37" s="29" t="s">
        <v>82</v>
      </c>
      <c r="C37" s="25">
        <v>0</v>
      </c>
      <c r="D37" s="24"/>
      <c r="E37" s="24"/>
      <c r="H37" s="49"/>
    </row>
    <row r="38" spans="1:8" s="1" customFormat="1" ht="15.75" customHeight="1" x14ac:dyDescent="0.25">
      <c r="A38" s="78" t="s">
        <v>117</v>
      </c>
      <c r="B38" s="29" t="s">
        <v>81</v>
      </c>
      <c r="C38" s="63">
        <v>105.6</v>
      </c>
      <c r="D38" s="21"/>
      <c r="E38" s="32"/>
      <c r="H38" s="49"/>
    </row>
    <row r="39" spans="1:8" s="1" customFormat="1" ht="15.75" customHeight="1" x14ac:dyDescent="0.25">
      <c r="A39" s="79"/>
      <c r="B39" s="29" t="s">
        <v>82</v>
      </c>
      <c r="C39" s="63">
        <v>153.5</v>
      </c>
      <c r="D39" s="21"/>
      <c r="E39" s="32"/>
      <c r="H39" s="49"/>
    </row>
    <row r="40" spans="1:8" s="1" customFormat="1" ht="15.75" customHeight="1" x14ac:dyDescent="0.25">
      <c r="A40" s="71"/>
      <c r="B40" s="17"/>
      <c r="C40" s="17"/>
      <c r="D40" s="6"/>
      <c r="E40" s="43"/>
      <c r="H40" s="14"/>
    </row>
    <row r="41" spans="1:8" s="1" customFormat="1" ht="15.75" customHeight="1" x14ac:dyDescent="0.25">
      <c r="A41" s="71"/>
      <c r="B41" s="17"/>
      <c r="C41" s="17"/>
      <c r="D41" s="6"/>
      <c r="E41" s="43"/>
      <c r="H41" s="14"/>
    </row>
    <row r="42" spans="1:8" s="1" customFormat="1" ht="15.75" customHeight="1" x14ac:dyDescent="0.25">
      <c r="A42" s="72" t="s">
        <v>101</v>
      </c>
      <c r="B42" s="24"/>
      <c r="C42" s="24" t="s">
        <v>1</v>
      </c>
      <c r="D42" s="24" t="s">
        <v>0</v>
      </c>
      <c r="E42" s="24" t="s">
        <v>143</v>
      </c>
      <c r="H42" s="14"/>
    </row>
    <row r="43" spans="1:8" s="1" customFormat="1" ht="15.75" customHeight="1" x14ac:dyDescent="0.25">
      <c r="A43" s="77" t="s">
        <v>63</v>
      </c>
      <c r="B43" s="29"/>
      <c r="C43" s="25">
        <v>180.8</v>
      </c>
      <c r="D43" s="21"/>
      <c r="E43" s="21"/>
      <c r="H43" s="14"/>
    </row>
    <row r="44" spans="1:8" s="1" customFormat="1" ht="15.75" customHeight="1" x14ac:dyDescent="0.25">
      <c r="A44" s="77" t="s">
        <v>83</v>
      </c>
      <c r="B44" s="29"/>
      <c r="C44" s="63">
        <v>5</v>
      </c>
      <c r="D44" s="21"/>
      <c r="E44" s="32"/>
      <c r="H44" s="14"/>
    </row>
    <row r="45" spans="1:8" s="1" customFormat="1" ht="15.75" customHeight="1" x14ac:dyDescent="0.25">
      <c r="A45" s="77" t="s">
        <v>84</v>
      </c>
      <c r="B45" s="29"/>
      <c r="C45" s="63">
        <v>20</v>
      </c>
      <c r="D45" s="21"/>
      <c r="E45" s="32"/>
      <c r="H45" s="14"/>
    </row>
    <row r="46" spans="1:8" s="1" customFormat="1" ht="15.75" customHeight="1" x14ac:dyDescent="0.25">
      <c r="A46" s="77" t="s">
        <v>64</v>
      </c>
      <c r="B46" s="29"/>
      <c r="C46" s="25">
        <v>256</v>
      </c>
      <c r="D46" s="21"/>
      <c r="E46" s="21"/>
      <c r="H46" s="14"/>
    </row>
    <row r="47" spans="1:8" s="1" customFormat="1" ht="15.75" customHeight="1" x14ac:dyDescent="0.25">
      <c r="A47" s="77" t="s">
        <v>59</v>
      </c>
      <c r="B47" s="29"/>
      <c r="C47" s="25">
        <v>220</v>
      </c>
      <c r="D47" s="21"/>
      <c r="E47" s="21"/>
      <c r="H47" s="14"/>
    </row>
    <row r="48" spans="1:8" s="1" customFormat="1" ht="15.75" customHeight="1" x14ac:dyDescent="0.25">
      <c r="A48" s="77" t="s">
        <v>85</v>
      </c>
      <c r="B48" s="29"/>
      <c r="C48" s="63">
        <v>17.2</v>
      </c>
      <c r="D48" s="21"/>
      <c r="E48" s="32"/>
      <c r="H48" s="14"/>
    </row>
    <row r="49" spans="1:8" s="1" customFormat="1" ht="15.75" customHeight="1" x14ac:dyDescent="0.25">
      <c r="A49" s="77" t="s">
        <v>60</v>
      </c>
      <c r="B49" s="29"/>
      <c r="C49" s="25">
        <v>516</v>
      </c>
      <c r="D49" s="21"/>
      <c r="E49" s="21"/>
      <c r="H49" s="14"/>
    </row>
    <row r="50" spans="1:8" s="1" customFormat="1" ht="15.75" customHeight="1" x14ac:dyDescent="0.25">
      <c r="A50" s="77" t="s">
        <v>44</v>
      </c>
      <c r="B50" s="29"/>
      <c r="C50" s="25">
        <v>120</v>
      </c>
      <c r="D50" s="21"/>
      <c r="E50" s="21"/>
      <c r="H50" s="14"/>
    </row>
    <row r="51" spans="1:8" s="1" customFormat="1" ht="15.75" customHeight="1" x14ac:dyDescent="0.25">
      <c r="A51" s="77" t="s">
        <v>55</v>
      </c>
      <c r="B51" s="29"/>
      <c r="C51" s="25">
        <v>295</v>
      </c>
      <c r="D51" s="21"/>
      <c r="E51" s="21"/>
      <c r="H51" s="14"/>
    </row>
    <row r="52" spans="1:8" s="1" customFormat="1" ht="15.75" customHeight="1" x14ac:dyDescent="0.25">
      <c r="A52" s="77" t="s">
        <v>155</v>
      </c>
      <c r="B52" s="29"/>
      <c r="C52" s="25">
        <v>955</v>
      </c>
      <c r="D52" s="21"/>
      <c r="E52" s="21"/>
      <c r="H52" s="14"/>
    </row>
    <row r="53" spans="1:8" s="1" customFormat="1" ht="15.75" customHeight="1" x14ac:dyDescent="0.25">
      <c r="A53" s="51" t="s">
        <v>92</v>
      </c>
      <c r="B53" s="29"/>
      <c r="C53" s="63">
        <v>30</v>
      </c>
      <c r="D53" s="21"/>
      <c r="E53" s="32"/>
      <c r="H53" s="14"/>
    </row>
    <row r="54" spans="1:8" s="1" customFormat="1" ht="15.75" customHeight="1" x14ac:dyDescent="0.25">
      <c r="A54" s="71"/>
      <c r="B54" s="17"/>
      <c r="C54" s="17"/>
      <c r="D54" s="6"/>
      <c r="E54" s="43"/>
      <c r="H54" s="14"/>
    </row>
    <row r="55" spans="1:8" s="1" customFormat="1" ht="14.25" x14ac:dyDescent="0.2">
      <c r="H55" s="14"/>
    </row>
    <row r="56" spans="1:8" s="1" customFormat="1" ht="18" x14ac:dyDescent="0.25">
      <c r="A56" s="8" t="s">
        <v>116</v>
      </c>
      <c r="E56" s="20" t="s">
        <v>143</v>
      </c>
      <c r="H56" s="14"/>
    </row>
    <row r="57" spans="1:8" s="1" customFormat="1" ht="14.25" x14ac:dyDescent="0.2">
      <c r="H57" s="14"/>
    </row>
    <row r="58" spans="1:8" s="1" customFormat="1" ht="14.25" x14ac:dyDescent="0.2">
      <c r="E58" s="46"/>
      <c r="H58" s="14"/>
    </row>
    <row r="59" spans="1:8" s="1" customFormat="1" ht="14.25" x14ac:dyDescent="0.2">
      <c r="E59" s="9"/>
      <c r="H59" s="14"/>
    </row>
    <row r="60" spans="1:8" s="1" customFormat="1" ht="14.25" x14ac:dyDescent="0.2">
      <c r="A60" s="34"/>
      <c r="B60" s="34"/>
      <c r="C60" s="34"/>
      <c r="D60" s="34"/>
      <c r="E60" s="46"/>
      <c r="H60" s="14"/>
    </row>
    <row r="61" spans="1:8" s="1" customFormat="1" ht="14.25" x14ac:dyDescent="0.2">
      <c r="E61" s="43"/>
      <c r="H61" s="14"/>
    </row>
    <row r="62" spans="1:8" s="1" customFormat="1" ht="15.75" x14ac:dyDescent="0.25">
      <c r="A62" s="2" t="s">
        <v>136</v>
      </c>
      <c r="D62" s="39"/>
      <c r="E62" s="46"/>
      <c r="H62" s="14"/>
    </row>
    <row r="63" spans="1:8" s="1" customFormat="1" ht="15" x14ac:dyDescent="0.25">
      <c r="A63" s="38"/>
      <c r="D63" s="9"/>
      <c r="H63" s="14"/>
    </row>
    <row r="64" spans="1:8" s="1" customFormat="1" ht="15.75" x14ac:dyDescent="0.25">
      <c r="A64" s="3" t="s">
        <v>138</v>
      </c>
      <c r="D64" s="39"/>
      <c r="E64" s="33"/>
      <c r="H64" s="14"/>
    </row>
    <row r="65" spans="1:8" s="1" customFormat="1" ht="15.75" x14ac:dyDescent="0.25">
      <c r="A65" s="3"/>
      <c r="D65" s="39"/>
      <c r="E65" s="43"/>
      <c r="H65" s="14"/>
    </row>
    <row r="66" spans="1:8" s="1" customFormat="1" ht="15.75" x14ac:dyDescent="0.25">
      <c r="A66" s="3"/>
      <c r="D66" s="39"/>
      <c r="E66" s="43"/>
      <c r="H66" s="14"/>
    </row>
    <row r="67" spans="1:8" s="1" customFormat="1" ht="15.75" x14ac:dyDescent="0.25">
      <c r="A67" s="3"/>
      <c r="D67" s="39"/>
      <c r="E67" s="43"/>
      <c r="H67" s="14"/>
    </row>
    <row r="68" spans="1:8" s="1" customFormat="1" ht="15.75" x14ac:dyDescent="0.25">
      <c r="A68" s="3"/>
      <c r="D68" s="39"/>
      <c r="E68" s="43"/>
      <c r="H68" s="14"/>
    </row>
    <row r="69" spans="1:8" s="1" customFormat="1" ht="15.75" x14ac:dyDescent="0.25">
      <c r="A69" s="3"/>
      <c r="D69" s="39"/>
      <c r="E69" s="43"/>
      <c r="H69" s="14"/>
    </row>
    <row r="70" spans="1:8" s="1" customFormat="1" ht="15.75" x14ac:dyDescent="0.25">
      <c r="A70" s="3"/>
      <c r="D70" s="39"/>
      <c r="E70" s="43"/>
      <c r="H70" s="14"/>
    </row>
    <row r="71" spans="1:8" s="1" customFormat="1" ht="15.75" x14ac:dyDescent="0.25">
      <c r="A71" s="3"/>
      <c r="D71" s="39"/>
      <c r="E71" s="43"/>
      <c r="H71" s="14"/>
    </row>
    <row r="72" spans="1:8" s="1" customFormat="1" ht="15.75" x14ac:dyDescent="0.25">
      <c r="A72" s="3"/>
      <c r="D72" s="39"/>
      <c r="E72" s="43"/>
      <c r="H72" s="14"/>
    </row>
    <row r="73" spans="1:8" s="1" customFormat="1" ht="15.75" x14ac:dyDescent="0.25">
      <c r="A73" s="3"/>
      <c r="D73" s="39"/>
      <c r="E73" s="43"/>
      <c r="H73" s="14"/>
    </row>
    <row r="74" spans="1:8" s="1" customFormat="1" ht="15.75" x14ac:dyDescent="0.25">
      <c r="A74" s="3"/>
      <c r="D74" s="39"/>
      <c r="E74" s="43"/>
      <c r="H74" s="14"/>
    </row>
    <row r="75" spans="1:8" s="1" customFormat="1" ht="15.75" x14ac:dyDescent="0.25">
      <c r="A75" s="3"/>
      <c r="D75" s="39"/>
      <c r="E75" s="43"/>
      <c r="H75" s="14"/>
    </row>
    <row r="76" spans="1:8" s="1" customFormat="1" ht="15.75" x14ac:dyDescent="0.25">
      <c r="A76" s="3"/>
      <c r="D76" s="39"/>
      <c r="E76" s="43"/>
      <c r="H76" s="14"/>
    </row>
    <row r="77" spans="1:8" s="1" customFormat="1" ht="15.75" x14ac:dyDescent="0.25">
      <c r="A77" s="3"/>
      <c r="D77" s="39"/>
      <c r="E77" s="43"/>
      <c r="H77" s="14"/>
    </row>
    <row r="78" spans="1:8" s="1" customFormat="1" ht="15.75" x14ac:dyDescent="0.25">
      <c r="A78" s="3"/>
      <c r="D78" s="39"/>
      <c r="E78" s="43"/>
      <c r="H78" s="14"/>
    </row>
    <row r="79" spans="1:8" s="1" customFormat="1" ht="15.75" x14ac:dyDescent="0.25">
      <c r="A79" s="3"/>
      <c r="D79" s="39"/>
      <c r="E79" s="43"/>
      <c r="H79" s="14"/>
    </row>
    <row r="80" spans="1:8" s="1" customFormat="1" ht="14.25" x14ac:dyDescent="0.2">
      <c r="A80" s="42" t="s">
        <v>102</v>
      </c>
      <c r="D80" s="39"/>
      <c r="E80" s="43"/>
      <c r="H80" s="14"/>
    </row>
    <row r="81" spans="1:8" s="1" customFormat="1" ht="14.25" x14ac:dyDescent="0.2">
      <c r="A81" s="36" t="s">
        <v>141</v>
      </c>
      <c r="D81" s="39"/>
      <c r="E81" s="43"/>
      <c r="H81" s="14"/>
    </row>
    <row r="82" spans="1:8" s="1" customFormat="1" ht="14.25" x14ac:dyDescent="0.2">
      <c r="H82" s="14"/>
    </row>
    <row r="83" spans="1:8" s="1" customFormat="1" ht="14.25" x14ac:dyDescent="0.2">
      <c r="A83" s="42" t="s">
        <v>93</v>
      </c>
      <c r="H83" s="14"/>
    </row>
    <row r="84" spans="1:8" s="1" customFormat="1" ht="14.25" x14ac:dyDescent="0.2">
      <c r="A84" s="36" t="s">
        <v>94</v>
      </c>
      <c r="H84" s="14"/>
    </row>
    <row r="85" spans="1:8" s="1" customFormat="1" ht="14.25" x14ac:dyDescent="0.2">
      <c r="A85" s="36" t="s">
        <v>105</v>
      </c>
      <c r="H85" s="14"/>
    </row>
    <row r="86" spans="1:8" s="1" customFormat="1" ht="14.25" x14ac:dyDescent="0.2">
      <c r="A86" s="36" t="s">
        <v>104</v>
      </c>
      <c r="H86" s="14"/>
    </row>
    <row r="87" spans="1:8" s="1" customFormat="1" ht="14.25" x14ac:dyDescent="0.2">
      <c r="A87" s="36" t="s">
        <v>123</v>
      </c>
      <c r="H87" s="14"/>
    </row>
    <row r="88" spans="1:8" s="1" customFormat="1" ht="14.25" x14ac:dyDescent="0.2">
      <c r="A88" s="36"/>
      <c r="H88" s="14"/>
    </row>
    <row r="89" spans="1:8" s="1" customFormat="1" ht="15" x14ac:dyDescent="0.25">
      <c r="A89" s="76" t="s">
        <v>139</v>
      </c>
      <c r="H89" s="14"/>
    </row>
    <row r="90" spans="1:8" s="1" customFormat="1" ht="14.25" x14ac:dyDescent="0.2">
      <c r="H90" s="14"/>
    </row>
    <row r="91" spans="1:8" s="1" customFormat="1" ht="14.25" x14ac:dyDescent="0.2">
      <c r="A91" s="40" t="s">
        <v>96</v>
      </c>
      <c r="H91" s="14"/>
    </row>
    <row r="92" spans="1:8" ht="14.25" x14ac:dyDescent="0.2">
      <c r="A92" s="73" t="s">
        <v>156</v>
      </c>
      <c r="B92" s="1" t="s">
        <v>98</v>
      </c>
      <c r="C92" s="1"/>
      <c r="D92" s="1"/>
      <c r="E92" s="1"/>
    </row>
    <row r="93" spans="1:8" ht="14.25" x14ac:dyDescent="0.2">
      <c r="A93" s="74"/>
      <c r="B93" s="74" t="s">
        <v>100</v>
      </c>
      <c r="C93" s="74"/>
      <c r="D93" s="1"/>
      <c r="E93" s="1"/>
    </row>
    <row r="94" spans="1:8" ht="14.25" x14ac:dyDescent="0.2">
      <c r="A94" s="74" t="s">
        <v>95</v>
      </c>
      <c r="B94" s="74" t="s">
        <v>99</v>
      </c>
      <c r="C94" s="74"/>
      <c r="D94" s="1"/>
      <c r="E94" s="1"/>
    </row>
    <row r="95" spans="1:8" ht="14.25" x14ac:dyDescent="0.2">
      <c r="A95" s="73" t="s">
        <v>157</v>
      </c>
      <c r="B95" s="1" t="s">
        <v>98</v>
      </c>
      <c r="C95" s="74"/>
      <c r="D95" s="1"/>
      <c r="E95" s="1"/>
    </row>
    <row r="96" spans="1:8" ht="14.25" x14ac:dyDescent="0.2">
      <c r="A96" s="73" t="s">
        <v>158</v>
      </c>
      <c r="B96" s="1" t="s">
        <v>98</v>
      </c>
      <c r="C96" s="74"/>
      <c r="D96" s="1"/>
      <c r="E96" s="1"/>
    </row>
    <row r="97" spans="1:5" ht="14.25" x14ac:dyDescent="0.2">
      <c r="A97" s="74"/>
      <c r="B97" s="74" t="s">
        <v>103</v>
      </c>
      <c r="C97" s="74"/>
      <c r="D97" s="1"/>
      <c r="E97" s="1"/>
    </row>
    <row r="98" spans="1:5" ht="14.25" x14ac:dyDescent="0.2">
      <c r="A98" s="73" t="s">
        <v>159</v>
      </c>
      <c r="B98" s="1" t="s">
        <v>98</v>
      </c>
      <c r="C98" s="74"/>
      <c r="D98" s="1"/>
      <c r="E98" s="1"/>
    </row>
    <row r="99" spans="1:5" ht="14.25" x14ac:dyDescent="0.2">
      <c r="A99" s="74"/>
      <c r="B99" s="74" t="s">
        <v>103</v>
      </c>
      <c r="C99" s="74"/>
      <c r="D99" s="1"/>
      <c r="E99" s="1"/>
    </row>
    <row r="100" spans="1:5" ht="14.25" x14ac:dyDescent="0.2">
      <c r="A100" s="73" t="s">
        <v>160</v>
      </c>
      <c r="B100" s="1" t="s">
        <v>140</v>
      </c>
      <c r="C100" s="74"/>
      <c r="D100" s="1"/>
      <c r="E100" s="1"/>
    </row>
    <row r="101" spans="1:5" ht="14.25" x14ac:dyDescent="0.2">
      <c r="A101" s="74"/>
      <c r="B101" s="74" t="s">
        <v>98</v>
      </c>
      <c r="C101" s="74"/>
      <c r="D101" s="1"/>
      <c r="E101" s="1"/>
    </row>
    <row r="102" spans="1:5" ht="14.25" x14ac:dyDescent="0.2">
      <c r="A102" s="73" t="s">
        <v>161</v>
      </c>
      <c r="B102" s="74" t="s">
        <v>99</v>
      </c>
      <c r="C102" s="74"/>
      <c r="D102" s="1"/>
      <c r="E102" s="1"/>
    </row>
    <row r="103" spans="1:5" ht="14.25" x14ac:dyDescent="0.2">
      <c r="A103" s="73" t="s">
        <v>162</v>
      </c>
      <c r="B103" s="74" t="s">
        <v>99</v>
      </c>
      <c r="C103" s="74"/>
      <c r="D103" s="1"/>
      <c r="E103" s="1"/>
    </row>
    <row r="104" spans="1:5" ht="14.25" x14ac:dyDescent="0.2">
      <c r="A104" s="73" t="s">
        <v>163</v>
      </c>
      <c r="B104" s="74" t="s">
        <v>97</v>
      </c>
      <c r="C104" s="74"/>
      <c r="D104" s="1"/>
      <c r="E104" s="1"/>
    </row>
    <row r="105" spans="1:5" ht="14.25" x14ac:dyDescent="0.2">
      <c r="A105" s="75"/>
      <c r="B105" s="74" t="s">
        <v>103</v>
      </c>
      <c r="C105" s="74"/>
      <c r="D105" s="1"/>
      <c r="E105" s="1"/>
    </row>
    <row r="106" spans="1:5" ht="14.25" x14ac:dyDescent="0.2">
      <c r="A106" s="75"/>
      <c r="B106" s="74"/>
      <c r="C106" s="74"/>
      <c r="D106" s="1"/>
      <c r="E106" s="1"/>
    </row>
    <row r="107" spans="1:5" ht="14.25" x14ac:dyDescent="0.2">
      <c r="A107" s="75"/>
      <c r="B107" s="74"/>
      <c r="C107" s="74"/>
      <c r="D107" s="1"/>
      <c r="E107" s="1"/>
    </row>
    <row r="108" spans="1:5" ht="14.25" x14ac:dyDescent="0.2">
      <c r="A108" s="74"/>
      <c r="B108" s="74"/>
      <c r="C108" s="74"/>
      <c r="D108" s="1"/>
      <c r="E108" s="1"/>
    </row>
    <row r="109" spans="1:5" ht="14.25" x14ac:dyDescent="0.2">
      <c r="A109" s="42" t="s">
        <v>16</v>
      </c>
      <c r="B109" s="1"/>
      <c r="C109" s="1"/>
      <c r="D109" s="1"/>
      <c r="E109" s="1"/>
    </row>
    <row r="110" spans="1:5" ht="14.25" x14ac:dyDescent="0.2">
      <c r="A110" s="41" t="s">
        <v>142</v>
      </c>
      <c r="B110" s="1"/>
      <c r="C110" s="1"/>
      <c r="D110" s="1"/>
      <c r="E110" s="1"/>
    </row>
    <row r="111" spans="1:5" ht="14.25" x14ac:dyDescent="0.2">
      <c r="A111" s="41"/>
      <c r="B111" s="1"/>
      <c r="C111" s="1"/>
      <c r="D111" s="1"/>
      <c r="E111" s="1"/>
    </row>
    <row r="112" spans="1:5" ht="14.25" x14ac:dyDescent="0.2">
      <c r="A112" s="36"/>
      <c r="B112" s="1"/>
      <c r="C112" s="1"/>
      <c r="D112" s="1"/>
      <c r="E112" s="1"/>
    </row>
    <row r="113" spans="1:5" ht="14.25" x14ac:dyDescent="0.2">
      <c r="A113" s="41"/>
      <c r="B113" s="1"/>
      <c r="C113" s="1"/>
      <c r="D113" s="1"/>
      <c r="E113" s="1"/>
    </row>
    <row r="114" spans="1:5" ht="14.25" x14ac:dyDescent="0.2">
      <c r="A114" s="36"/>
      <c r="B114" s="1"/>
      <c r="C114" s="1"/>
      <c r="D114" s="1"/>
      <c r="E114" s="1"/>
    </row>
  </sheetData>
  <mergeCells count="17">
    <mergeCell ref="A38:A39"/>
    <mergeCell ref="A30:A31"/>
    <mergeCell ref="A32:A33"/>
    <mergeCell ref="A34:A35"/>
    <mergeCell ref="A36:A37"/>
    <mergeCell ref="A28:A29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</mergeCells>
  <pageMargins left="0.7" right="0.7" top="0.75" bottom="0.75" header="0.3" footer="0.3"/>
  <pageSetup paperSize="9" scale="6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70335-9569-4AF4-AAA0-C451B47B0C39}">
  <dimension ref="A1:H299"/>
  <sheetViews>
    <sheetView tabSelected="1" topLeftCell="A7" workbookViewId="0">
      <selection activeCell="I11" sqref="I11"/>
    </sheetView>
  </sheetViews>
  <sheetFormatPr defaultRowHeight="12.75" x14ac:dyDescent="0.2"/>
  <cols>
    <col min="1" max="1" width="50" customWidth="1"/>
    <col min="2" max="2" width="15.140625" customWidth="1"/>
    <col min="3" max="3" width="19.140625" customWidth="1"/>
    <col min="4" max="4" width="25.42578125" customWidth="1"/>
    <col min="5" max="5" width="41.85546875" customWidth="1"/>
    <col min="8" max="8" width="17.85546875" style="82" customWidth="1"/>
  </cols>
  <sheetData>
    <row r="1" spans="1:8" ht="21" customHeight="1" x14ac:dyDescent="0.3">
      <c r="A1" s="80" t="s">
        <v>167</v>
      </c>
      <c r="D1" s="81" t="s">
        <v>10</v>
      </c>
    </row>
    <row r="2" spans="1:8" ht="21" customHeight="1" x14ac:dyDescent="0.3">
      <c r="A2" s="80"/>
      <c r="D2" s="81"/>
    </row>
    <row r="3" spans="1:8" ht="21" customHeight="1" x14ac:dyDescent="0.25">
      <c r="A3" s="80"/>
    </row>
    <row r="4" spans="1:8" s="84" customFormat="1" ht="15.6" customHeight="1" x14ac:dyDescent="0.2">
      <c r="A4" s="83"/>
      <c r="H4" s="85"/>
    </row>
    <row r="5" spans="1:8" s="84" customFormat="1" ht="15.75" customHeight="1" x14ac:dyDescent="0.25">
      <c r="A5" s="86" t="s">
        <v>168</v>
      </c>
      <c r="B5" s="87" t="s">
        <v>17</v>
      </c>
      <c r="C5" s="87" t="s">
        <v>1</v>
      </c>
      <c r="D5" s="87" t="s">
        <v>0</v>
      </c>
      <c r="E5" s="87" t="s">
        <v>137</v>
      </c>
      <c r="H5" s="85"/>
    </row>
    <row r="6" spans="1:8" s="84" customFormat="1" ht="15.75" customHeight="1" x14ac:dyDescent="0.2">
      <c r="A6" s="88" t="s">
        <v>7</v>
      </c>
      <c r="B6" s="89" t="s">
        <v>18</v>
      </c>
      <c r="C6" s="90">
        <v>0</v>
      </c>
      <c r="D6" s="90"/>
      <c r="E6" s="90"/>
      <c r="H6" s="85"/>
    </row>
    <row r="7" spans="1:8" s="84" customFormat="1" ht="15.75" customHeight="1" x14ac:dyDescent="0.2">
      <c r="A7" s="91"/>
      <c r="B7" s="89" t="s">
        <v>40</v>
      </c>
      <c r="C7" s="90">
        <v>299</v>
      </c>
      <c r="D7" s="90"/>
      <c r="E7" s="90"/>
      <c r="H7" s="85"/>
    </row>
    <row r="8" spans="1:8" s="84" customFormat="1" ht="15.75" customHeight="1" x14ac:dyDescent="0.2">
      <c r="A8" s="92"/>
      <c r="B8" s="89" t="s">
        <v>20</v>
      </c>
      <c r="C8" s="90">
        <v>0</v>
      </c>
      <c r="D8" s="90"/>
      <c r="E8" s="90"/>
      <c r="H8" s="85"/>
    </row>
    <row r="9" spans="1:8" s="84" customFormat="1" ht="15.75" customHeight="1" x14ac:dyDescent="0.2">
      <c r="A9" s="92"/>
      <c r="B9" s="89" t="s">
        <v>21</v>
      </c>
      <c r="C9" s="90">
        <v>97</v>
      </c>
      <c r="D9" s="90"/>
      <c r="E9" s="90"/>
      <c r="H9" s="85"/>
    </row>
    <row r="10" spans="1:8" s="84" customFormat="1" ht="15.75" customHeight="1" x14ac:dyDescent="0.2">
      <c r="A10" s="92"/>
      <c r="B10" s="89" t="s">
        <v>41</v>
      </c>
      <c r="C10" s="90"/>
      <c r="D10" s="90"/>
      <c r="E10" s="90"/>
      <c r="H10" s="85"/>
    </row>
    <row r="11" spans="1:8" s="84" customFormat="1" ht="15.75" customHeight="1" x14ac:dyDescent="0.2">
      <c r="A11" s="92"/>
      <c r="B11" s="89" t="s">
        <v>23</v>
      </c>
      <c r="C11" s="90">
        <v>24</v>
      </c>
      <c r="D11" s="90"/>
      <c r="E11" s="90"/>
      <c r="H11" s="85"/>
    </row>
    <row r="12" spans="1:8" s="84" customFormat="1" ht="15.75" customHeight="1" x14ac:dyDescent="0.25">
      <c r="A12" s="93" t="s">
        <v>22</v>
      </c>
      <c r="B12" s="89"/>
      <c r="C12" s="94">
        <f>SUM(C6:C11)</f>
        <v>420</v>
      </c>
      <c r="D12" s="95"/>
      <c r="E12" s="95"/>
      <c r="H12" s="96"/>
    </row>
    <row r="13" spans="1:8" s="84" customFormat="1" ht="15.75" customHeight="1" x14ac:dyDescent="0.25">
      <c r="A13" s="88" t="s">
        <v>2</v>
      </c>
      <c r="B13" s="89" t="s">
        <v>23</v>
      </c>
      <c r="C13" s="97">
        <v>2.8</v>
      </c>
      <c r="D13" s="95"/>
      <c r="E13" s="95"/>
      <c r="H13" s="96"/>
    </row>
    <row r="14" spans="1:8" s="84" customFormat="1" ht="15.75" customHeight="1" x14ac:dyDescent="0.25">
      <c r="A14" s="88" t="s">
        <v>3</v>
      </c>
      <c r="B14" s="89" t="s">
        <v>23</v>
      </c>
      <c r="C14" s="97">
        <v>11</v>
      </c>
      <c r="D14" s="95"/>
      <c r="E14" s="95"/>
      <c r="H14" s="96"/>
    </row>
    <row r="15" spans="1:8" s="84" customFormat="1" ht="15.75" customHeight="1" x14ac:dyDescent="0.25">
      <c r="A15" s="98" t="s">
        <v>79</v>
      </c>
      <c r="B15" s="89" t="s">
        <v>24</v>
      </c>
      <c r="C15" s="97">
        <v>12.5</v>
      </c>
      <c r="D15" s="95"/>
      <c r="E15" s="95"/>
      <c r="H15" s="96"/>
    </row>
    <row r="16" spans="1:8" s="84" customFormat="1" ht="15.75" customHeight="1" x14ac:dyDescent="0.25">
      <c r="A16" s="88" t="s">
        <v>5</v>
      </c>
      <c r="B16" s="89"/>
      <c r="C16" s="99" t="s">
        <v>6</v>
      </c>
      <c r="D16" s="95"/>
      <c r="E16" s="95"/>
      <c r="H16" s="85"/>
    </row>
    <row r="17" spans="1:8" s="84" customFormat="1" ht="15.75" customHeight="1" x14ac:dyDescent="0.25">
      <c r="A17" s="89" t="s">
        <v>42</v>
      </c>
      <c r="D17" s="100" t="s">
        <v>8</v>
      </c>
      <c r="E17" s="95"/>
      <c r="H17" s="85"/>
    </row>
    <row r="18" spans="1:8" s="84" customFormat="1" ht="15.75" customHeight="1" x14ac:dyDescent="0.25">
      <c r="A18" s="101"/>
      <c r="D18" s="100"/>
      <c r="E18" s="95"/>
      <c r="H18" s="85"/>
    </row>
    <row r="19" spans="1:8" s="84" customFormat="1" ht="15.75" customHeight="1" x14ac:dyDescent="0.25">
      <c r="A19" s="86" t="s">
        <v>169</v>
      </c>
      <c r="B19" s="87" t="s">
        <v>17</v>
      </c>
      <c r="C19" s="87" t="s">
        <v>1</v>
      </c>
      <c r="D19" s="87" t="s">
        <v>0</v>
      </c>
      <c r="E19" s="87" t="s">
        <v>137</v>
      </c>
      <c r="H19" s="85"/>
    </row>
    <row r="20" spans="1:8" s="84" customFormat="1" ht="15.75" customHeight="1" x14ac:dyDescent="0.2">
      <c r="A20" s="88" t="s">
        <v>7</v>
      </c>
      <c r="B20" s="89" t="s">
        <v>18</v>
      </c>
      <c r="C20" s="90">
        <v>0</v>
      </c>
      <c r="D20" s="90"/>
      <c r="E20" s="90"/>
      <c r="H20" s="85"/>
    </row>
    <row r="21" spans="1:8" s="84" customFormat="1" ht="15.75" customHeight="1" x14ac:dyDescent="0.2">
      <c r="A21" s="91"/>
      <c r="B21" s="89" t="s">
        <v>40</v>
      </c>
      <c r="C21" s="90">
        <v>45.7</v>
      </c>
      <c r="D21" s="90"/>
      <c r="E21" s="90"/>
      <c r="H21" s="85"/>
    </row>
    <row r="22" spans="1:8" s="84" customFormat="1" ht="15.75" customHeight="1" x14ac:dyDescent="0.2">
      <c r="A22" s="92"/>
      <c r="B22" s="89" t="s">
        <v>20</v>
      </c>
      <c r="C22" s="90">
        <v>0</v>
      </c>
      <c r="D22" s="90"/>
      <c r="E22" s="90"/>
      <c r="H22" s="85"/>
    </row>
    <row r="23" spans="1:8" s="84" customFormat="1" ht="15.75" customHeight="1" x14ac:dyDescent="0.2">
      <c r="A23" s="92"/>
      <c r="B23" s="89" t="s">
        <v>21</v>
      </c>
      <c r="C23" s="90">
        <v>6.5</v>
      </c>
      <c r="D23" s="90"/>
      <c r="E23" s="90"/>
      <c r="H23" s="85"/>
    </row>
    <row r="24" spans="1:8" s="84" customFormat="1" ht="15.75" customHeight="1" x14ac:dyDescent="0.2">
      <c r="A24" s="92"/>
      <c r="B24" s="89" t="s">
        <v>41</v>
      </c>
      <c r="C24" s="90">
        <v>196</v>
      </c>
      <c r="D24" s="90"/>
      <c r="E24" s="90"/>
      <c r="H24" s="85"/>
    </row>
    <row r="25" spans="1:8" s="84" customFormat="1" ht="15.75" customHeight="1" x14ac:dyDescent="0.2">
      <c r="A25" s="92"/>
      <c r="B25" s="89" t="s">
        <v>23</v>
      </c>
      <c r="C25" s="90">
        <v>100</v>
      </c>
      <c r="D25" s="90"/>
      <c r="E25" s="90"/>
      <c r="H25" s="85"/>
    </row>
    <row r="26" spans="1:8" s="84" customFormat="1" ht="15.75" customHeight="1" x14ac:dyDescent="0.25">
      <c r="A26" s="93" t="s">
        <v>22</v>
      </c>
      <c r="B26" s="89"/>
      <c r="C26" s="94">
        <f>SUM(C20:C25)</f>
        <v>348.2</v>
      </c>
      <c r="D26" s="95"/>
      <c r="E26" s="95"/>
      <c r="H26" s="96"/>
    </row>
    <row r="27" spans="1:8" s="84" customFormat="1" ht="15.75" customHeight="1" x14ac:dyDescent="0.25">
      <c r="A27" s="88" t="s">
        <v>2</v>
      </c>
      <c r="B27" s="89" t="s">
        <v>23</v>
      </c>
      <c r="C27" s="97">
        <v>4.5</v>
      </c>
      <c r="D27" s="95"/>
      <c r="E27" s="95"/>
      <c r="H27" s="96"/>
    </row>
    <row r="28" spans="1:8" s="84" customFormat="1" ht="15.75" customHeight="1" x14ac:dyDescent="0.25">
      <c r="A28" s="88" t="s">
        <v>3</v>
      </c>
      <c r="B28" s="89" t="s">
        <v>23</v>
      </c>
      <c r="C28" s="97">
        <v>15</v>
      </c>
      <c r="D28" s="95"/>
      <c r="E28" s="95"/>
      <c r="H28" s="96"/>
    </row>
    <row r="29" spans="1:8" s="84" customFormat="1" ht="15.75" customHeight="1" x14ac:dyDescent="0.25">
      <c r="A29" s="98" t="s">
        <v>79</v>
      </c>
      <c r="B29" s="89" t="s">
        <v>24</v>
      </c>
      <c r="C29" s="97"/>
      <c r="D29" s="95"/>
      <c r="E29" s="95"/>
      <c r="H29" s="96"/>
    </row>
    <row r="30" spans="1:8" s="84" customFormat="1" ht="15.75" customHeight="1" x14ac:dyDescent="0.25">
      <c r="A30" s="88" t="s">
        <v>5</v>
      </c>
      <c r="B30" s="89"/>
      <c r="C30" s="99" t="s">
        <v>6</v>
      </c>
      <c r="D30" s="95"/>
      <c r="E30" s="95"/>
      <c r="H30" s="85"/>
    </row>
    <row r="31" spans="1:8" s="84" customFormat="1" ht="15.75" customHeight="1" x14ac:dyDescent="0.25">
      <c r="A31" s="89" t="s">
        <v>42</v>
      </c>
      <c r="D31" s="100" t="s">
        <v>8</v>
      </c>
      <c r="E31" s="95"/>
      <c r="H31" s="85"/>
    </row>
    <row r="32" spans="1:8" s="84" customFormat="1" ht="15.75" customHeight="1" x14ac:dyDescent="0.25">
      <c r="A32" s="101"/>
      <c r="D32" s="100"/>
      <c r="E32" s="85"/>
      <c r="H32" s="85"/>
    </row>
    <row r="33" spans="1:8" s="84" customFormat="1" ht="15.75" customHeight="1" x14ac:dyDescent="0.25">
      <c r="A33" s="86" t="s">
        <v>170</v>
      </c>
      <c r="B33" s="87" t="s">
        <v>17</v>
      </c>
      <c r="C33" s="87" t="s">
        <v>1</v>
      </c>
      <c r="D33" s="87" t="s">
        <v>0</v>
      </c>
      <c r="E33" s="87" t="s">
        <v>137</v>
      </c>
      <c r="H33" s="85"/>
    </row>
    <row r="34" spans="1:8" s="84" customFormat="1" ht="15.75" customHeight="1" x14ac:dyDescent="0.2">
      <c r="A34" s="88" t="s">
        <v>7</v>
      </c>
      <c r="B34" s="89" t="s">
        <v>18</v>
      </c>
      <c r="C34" s="90"/>
      <c r="D34" s="90"/>
      <c r="E34" s="90"/>
      <c r="H34" s="85"/>
    </row>
    <row r="35" spans="1:8" s="84" customFormat="1" ht="15.75" customHeight="1" x14ac:dyDescent="0.2">
      <c r="A35" s="91"/>
      <c r="B35" s="89" t="s">
        <v>40</v>
      </c>
      <c r="C35" s="90">
        <v>221.99</v>
      </c>
      <c r="D35" s="90"/>
      <c r="E35" s="90"/>
      <c r="H35" s="85"/>
    </row>
    <row r="36" spans="1:8" s="84" customFormat="1" ht="15.75" customHeight="1" x14ac:dyDescent="0.2">
      <c r="A36" s="92"/>
      <c r="B36" s="89" t="s">
        <v>20</v>
      </c>
      <c r="C36" s="90"/>
      <c r="D36" s="90"/>
      <c r="E36" s="90"/>
      <c r="H36" s="85"/>
    </row>
    <row r="37" spans="1:8" s="84" customFormat="1" ht="15.75" customHeight="1" x14ac:dyDescent="0.2">
      <c r="A37" s="92"/>
      <c r="B37" s="89" t="s">
        <v>21</v>
      </c>
      <c r="C37" s="90"/>
      <c r="D37" s="90"/>
      <c r="E37" s="90"/>
      <c r="H37" s="85"/>
    </row>
    <row r="38" spans="1:8" s="84" customFormat="1" ht="15.75" customHeight="1" x14ac:dyDescent="0.2">
      <c r="A38" s="92"/>
      <c r="B38" s="89" t="s">
        <v>41</v>
      </c>
      <c r="C38" s="90">
        <v>37.119999999999997</v>
      </c>
      <c r="D38" s="90"/>
      <c r="E38" s="90"/>
      <c r="H38" s="85"/>
    </row>
    <row r="39" spans="1:8" s="84" customFormat="1" ht="15.75" customHeight="1" x14ac:dyDescent="0.2">
      <c r="A39" s="92"/>
      <c r="B39" s="89" t="s">
        <v>23</v>
      </c>
      <c r="C39" s="90">
        <v>41.19</v>
      </c>
      <c r="D39" s="90"/>
      <c r="E39" s="90"/>
      <c r="H39" s="85"/>
    </row>
    <row r="40" spans="1:8" s="84" customFormat="1" ht="15.75" customHeight="1" x14ac:dyDescent="0.25">
      <c r="A40" s="93" t="s">
        <v>22</v>
      </c>
      <c r="B40" s="89"/>
      <c r="C40" s="94">
        <v>300.3</v>
      </c>
      <c r="D40" s="95"/>
      <c r="E40" s="95"/>
      <c r="H40" s="96"/>
    </row>
    <row r="41" spans="1:8" s="84" customFormat="1" ht="15.75" customHeight="1" x14ac:dyDescent="0.25">
      <c r="A41" s="88" t="s">
        <v>2</v>
      </c>
      <c r="B41" s="89" t="s">
        <v>23</v>
      </c>
      <c r="C41" s="97">
        <v>3.35</v>
      </c>
      <c r="D41" s="95"/>
      <c r="E41" s="95"/>
      <c r="H41" s="96"/>
    </row>
    <row r="42" spans="1:8" s="84" customFormat="1" ht="15.75" customHeight="1" x14ac:dyDescent="0.25">
      <c r="A42" s="88" t="s">
        <v>3</v>
      </c>
      <c r="B42" s="89" t="s">
        <v>23</v>
      </c>
      <c r="C42" s="97">
        <v>6.96</v>
      </c>
      <c r="D42" s="95"/>
      <c r="E42" s="95"/>
      <c r="H42" s="96"/>
    </row>
    <row r="43" spans="1:8" s="84" customFormat="1" ht="15.75" customHeight="1" x14ac:dyDescent="0.25">
      <c r="A43" s="98" t="s">
        <v>79</v>
      </c>
      <c r="B43" s="89" t="s">
        <v>24</v>
      </c>
      <c r="C43" s="97">
        <v>2</v>
      </c>
      <c r="D43" s="95"/>
      <c r="E43" s="95"/>
      <c r="H43" s="96"/>
    </row>
    <row r="44" spans="1:8" s="84" customFormat="1" ht="15.75" customHeight="1" x14ac:dyDescent="0.25">
      <c r="A44" s="88" t="s">
        <v>5</v>
      </c>
      <c r="B44" s="89"/>
      <c r="C44" s="99" t="s">
        <v>6</v>
      </c>
      <c r="D44" s="95"/>
      <c r="E44" s="95"/>
      <c r="H44" s="85"/>
    </row>
    <row r="45" spans="1:8" s="84" customFormat="1" ht="15.75" customHeight="1" x14ac:dyDescent="0.25">
      <c r="A45" s="89" t="s">
        <v>42</v>
      </c>
      <c r="D45" s="100" t="s">
        <v>8</v>
      </c>
      <c r="E45" s="95"/>
      <c r="H45" s="85"/>
    </row>
    <row r="46" spans="1:8" s="84" customFormat="1" ht="15.75" customHeight="1" x14ac:dyDescent="0.25">
      <c r="A46" s="101"/>
      <c r="D46" s="100"/>
      <c r="E46" s="85"/>
      <c r="H46" s="85"/>
    </row>
    <row r="47" spans="1:8" s="84" customFormat="1" ht="15.75" customHeight="1" x14ac:dyDescent="0.25">
      <c r="A47" s="86" t="s">
        <v>171</v>
      </c>
      <c r="B47" s="87" t="s">
        <v>17</v>
      </c>
      <c r="C47" s="87" t="s">
        <v>1</v>
      </c>
      <c r="D47" s="87" t="s">
        <v>0</v>
      </c>
      <c r="E47" s="87" t="s">
        <v>137</v>
      </c>
      <c r="H47" s="85"/>
    </row>
    <row r="48" spans="1:8" s="84" customFormat="1" ht="15.75" customHeight="1" x14ac:dyDescent="0.2">
      <c r="A48" s="88" t="s">
        <v>7</v>
      </c>
      <c r="B48" s="89" t="s">
        <v>18</v>
      </c>
      <c r="C48" s="90"/>
      <c r="D48" s="90"/>
      <c r="E48" s="90"/>
      <c r="H48" s="85"/>
    </row>
    <row r="49" spans="1:8" s="84" customFormat="1" ht="15.75" customHeight="1" x14ac:dyDescent="0.2">
      <c r="A49" s="91"/>
      <c r="B49" s="89" t="s">
        <v>40</v>
      </c>
      <c r="C49" s="90">
        <v>138.75</v>
      </c>
      <c r="D49" s="90"/>
      <c r="E49" s="90"/>
      <c r="H49" s="85"/>
    </row>
    <row r="50" spans="1:8" s="84" customFormat="1" ht="15.75" customHeight="1" x14ac:dyDescent="0.2">
      <c r="A50" s="92"/>
      <c r="B50" s="89" t="s">
        <v>20</v>
      </c>
      <c r="C50" s="90"/>
      <c r="D50" s="90"/>
      <c r="E50" s="90"/>
      <c r="H50" s="85"/>
    </row>
    <row r="51" spans="1:8" s="84" customFormat="1" ht="15.75" customHeight="1" x14ac:dyDescent="0.2">
      <c r="A51" s="92"/>
      <c r="B51" s="89" t="s">
        <v>21</v>
      </c>
      <c r="C51" s="90">
        <v>24.72</v>
      </c>
      <c r="D51" s="90"/>
      <c r="E51" s="90"/>
      <c r="H51" s="85"/>
    </row>
    <row r="52" spans="1:8" s="84" customFormat="1" ht="15.75" customHeight="1" x14ac:dyDescent="0.2">
      <c r="A52" s="92"/>
      <c r="B52" s="89" t="s">
        <v>41</v>
      </c>
      <c r="C52" s="90">
        <v>32.299999999999997</v>
      </c>
      <c r="D52" s="90"/>
      <c r="E52" s="90"/>
      <c r="H52" s="85"/>
    </row>
    <row r="53" spans="1:8" s="84" customFormat="1" ht="15.75" customHeight="1" x14ac:dyDescent="0.2">
      <c r="A53" s="92"/>
      <c r="B53" s="89" t="s">
        <v>23</v>
      </c>
      <c r="C53" s="90">
        <v>6</v>
      </c>
      <c r="D53" s="90"/>
      <c r="E53" s="90"/>
      <c r="H53" s="85"/>
    </row>
    <row r="54" spans="1:8" s="84" customFormat="1" ht="15.75" customHeight="1" x14ac:dyDescent="0.25">
      <c r="A54" s="93" t="s">
        <v>22</v>
      </c>
      <c r="B54" s="89"/>
      <c r="C54" s="94">
        <v>201.77</v>
      </c>
      <c r="D54" s="95"/>
      <c r="E54" s="95"/>
      <c r="H54" s="96"/>
    </row>
    <row r="55" spans="1:8" s="84" customFormat="1" ht="15.75" customHeight="1" x14ac:dyDescent="0.25">
      <c r="A55" s="88" t="s">
        <v>2</v>
      </c>
      <c r="B55" s="89" t="s">
        <v>23</v>
      </c>
      <c r="C55" s="97">
        <v>1.65</v>
      </c>
      <c r="D55" s="95"/>
      <c r="E55" s="95"/>
      <c r="H55" s="96"/>
    </row>
    <row r="56" spans="1:8" s="84" customFormat="1" ht="15.75" customHeight="1" x14ac:dyDescent="0.25">
      <c r="A56" s="88" t="s">
        <v>3</v>
      </c>
      <c r="B56" s="89" t="s">
        <v>23</v>
      </c>
      <c r="C56" s="97">
        <v>6.54</v>
      </c>
      <c r="D56" s="95"/>
      <c r="E56" s="95"/>
      <c r="H56" s="96"/>
    </row>
    <row r="57" spans="1:8" s="84" customFormat="1" ht="15.75" customHeight="1" x14ac:dyDescent="0.25">
      <c r="A57" s="98" t="s">
        <v>79</v>
      </c>
      <c r="B57" s="89" t="s">
        <v>24</v>
      </c>
      <c r="C57" s="97"/>
      <c r="D57" s="95"/>
      <c r="E57" s="95"/>
      <c r="H57" s="96"/>
    </row>
    <row r="58" spans="1:8" s="84" customFormat="1" ht="15.75" customHeight="1" x14ac:dyDescent="0.25">
      <c r="A58" s="88" t="s">
        <v>5</v>
      </c>
      <c r="B58" s="89"/>
      <c r="C58" s="99" t="s">
        <v>6</v>
      </c>
      <c r="D58" s="95"/>
      <c r="E58" s="95"/>
      <c r="H58" s="85"/>
    </row>
    <row r="59" spans="1:8" s="84" customFormat="1" ht="15.75" customHeight="1" x14ac:dyDescent="0.25">
      <c r="A59" s="89" t="s">
        <v>42</v>
      </c>
      <c r="D59" s="100" t="s">
        <v>8</v>
      </c>
      <c r="E59" s="95"/>
      <c r="H59" s="85"/>
    </row>
    <row r="60" spans="1:8" s="84" customFormat="1" ht="15.75" customHeight="1" x14ac:dyDescent="0.2">
      <c r="H60" s="85"/>
    </row>
    <row r="61" spans="1:8" s="84" customFormat="1" ht="15.75" customHeight="1" x14ac:dyDescent="0.25">
      <c r="A61" s="86" t="s">
        <v>172</v>
      </c>
      <c r="B61" s="87" t="s">
        <v>17</v>
      </c>
      <c r="C61" s="87" t="s">
        <v>1</v>
      </c>
      <c r="D61" s="87" t="s">
        <v>0</v>
      </c>
      <c r="E61" s="87" t="s">
        <v>137</v>
      </c>
      <c r="H61" s="85"/>
    </row>
    <row r="62" spans="1:8" s="84" customFormat="1" ht="15.75" customHeight="1" x14ac:dyDescent="0.2">
      <c r="A62" s="88" t="s">
        <v>7</v>
      </c>
      <c r="B62" s="89" t="s">
        <v>18</v>
      </c>
      <c r="C62" s="90"/>
      <c r="D62" s="90"/>
      <c r="E62" s="90"/>
      <c r="H62" s="85"/>
    </row>
    <row r="63" spans="1:8" s="84" customFormat="1" ht="15.75" customHeight="1" x14ac:dyDescent="0.2">
      <c r="A63" s="91"/>
      <c r="B63" s="89" t="s">
        <v>40</v>
      </c>
      <c r="C63" s="90">
        <v>212</v>
      </c>
      <c r="D63" s="90"/>
      <c r="E63" s="90"/>
      <c r="H63" s="85"/>
    </row>
    <row r="64" spans="1:8" s="84" customFormat="1" ht="15.75" customHeight="1" x14ac:dyDescent="0.2">
      <c r="A64" s="92"/>
      <c r="B64" s="89" t="s">
        <v>20</v>
      </c>
      <c r="C64" s="90"/>
      <c r="D64" s="90"/>
      <c r="E64" s="90"/>
      <c r="H64" s="85"/>
    </row>
    <row r="65" spans="1:8" s="84" customFormat="1" ht="15.75" customHeight="1" x14ac:dyDescent="0.2">
      <c r="A65" s="92"/>
      <c r="B65" s="89" t="s">
        <v>21</v>
      </c>
      <c r="C65" s="90"/>
      <c r="D65" s="90"/>
      <c r="E65" s="90"/>
      <c r="H65" s="85"/>
    </row>
    <row r="66" spans="1:8" s="84" customFormat="1" ht="15.75" customHeight="1" x14ac:dyDescent="0.2">
      <c r="A66" s="92"/>
      <c r="B66" s="89" t="s">
        <v>41</v>
      </c>
      <c r="C66" s="90"/>
      <c r="D66" s="90"/>
      <c r="E66" s="90"/>
      <c r="H66" s="85"/>
    </row>
    <row r="67" spans="1:8" s="84" customFormat="1" ht="15.75" customHeight="1" x14ac:dyDescent="0.2">
      <c r="A67" s="92"/>
      <c r="B67" s="89" t="s">
        <v>23</v>
      </c>
      <c r="C67" s="90">
        <v>66.5</v>
      </c>
      <c r="D67" s="90"/>
      <c r="E67" s="90"/>
      <c r="H67" s="85"/>
    </row>
    <row r="68" spans="1:8" s="84" customFormat="1" ht="15.75" customHeight="1" x14ac:dyDescent="0.25">
      <c r="A68" s="93" t="s">
        <v>22</v>
      </c>
      <c r="B68" s="89"/>
      <c r="C68" s="94">
        <v>278.5</v>
      </c>
      <c r="D68" s="95"/>
      <c r="E68" s="95"/>
      <c r="H68" s="96"/>
    </row>
    <row r="69" spans="1:8" s="84" customFormat="1" ht="15.75" customHeight="1" x14ac:dyDescent="0.25">
      <c r="A69" s="88" t="s">
        <v>2</v>
      </c>
      <c r="B69" s="89" t="s">
        <v>23</v>
      </c>
      <c r="C69" s="97">
        <v>2.88</v>
      </c>
      <c r="D69" s="95"/>
      <c r="E69" s="95"/>
      <c r="H69" s="96"/>
    </row>
    <row r="70" spans="1:8" s="84" customFormat="1" ht="15.75" customHeight="1" x14ac:dyDescent="0.25">
      <c r="A70" s="88" t="s">
        <v>3</v>
      </c>
      <c r="B70" s="89" t="s">
        <v>23</v>
      </c>
      <c r="C70" s="97">
        <v>15.6</v>
      </c>
      <c r="D70" s="95"/>
      <c r="E70" s="95"/>
      <c r="H70" s="96"/>
    </row>
    <row r="71" spans="1:8" s="84" customFormat="1" ht="15.75" customHeight="1" x14ac:dyDescent="0.25">
      <c r="A71" s="98" t="s">
        <v>79</v>
      </c>
      <c r="B71" s="89" t="s">
        <v>24</v>
      </c>
      <c r="C71" s="97">
        <v>4</v>
      </c>
      <c r="D71" s="95"/>
      <c r="E71" s="95"/>
      <c r="H71" s="96"/>
    </row>
    <row r="72" spans="1:8" s="84" customFormat="1" ht="15.75" customHeight="1" x14ac:dyDescent="0.25">
      <c r="A72" s="88" t="s">
        <v>5</v>
      </c>
      <c r="B72" s="89"/>
      <c r="C72" s="99" t="s">
        <v>6</v>
      </c>
      <c r="D72" s="95"/>
      <c r="E72" s="95"/>
      <c r="H72" s="85"/>
    </row>
    <row r="73" spans="1:8" s="84" customFormat="1" ht="15.75" customHeight="1" x14ac:dyDescent="0.25">
      <c r="A73" s="89" t="s">
        <v>42</v>
      </c>
      <c r="D73" s="100" t="s">
        <v>8</v>
      </c>
      <c r="E73" s="95"/>
      <c r="H73" s="85"/>
    </row>
    <row r="74" spans="1:8" s="84" customFormat="1" ht="15.75" customHeight="1" x14ac:dyDescent="0.2">
      <c r="H74" s="85"/>
    </row>
    <row r="75" spans="1:8" s="84" customFormat="1" ht="15.75" customHeight="1" x14ac:dyDescent="0.25">
      <c r="A75" s="86" t="s">
        <v>173</v>
      </c>
      <c r="B75" s="87" t="s">
        <v>17</v>
      </c>
      <c r="C75" s="87" t="s">
        <v>1</v>
      </c>
      <c r="D75" s="87" t="s">
        <v>0</v>
      </c>
      <c r="E75" s="87" t="s">
        <v>137</v>
      </c>
      <c r="H75" s="85"/>
    </row>
    <row r="76" spans="1:8" s="84" customFormat="1" ht="15.75" customHeight="1" x14ac:dyDescent="0.2">
      <c r="A76" s="88" t="s">
        <v>7</v>
      </c>
      <c r="B76" s="89" t="s">
        <v>18</v>
      </c>
      <c r="C76" s="90">
        <v>0</v>
      </c>
      <c r="D76" s="90"/>
      <c r="E76" s="90"/>
      <c r="H76" s="85"/>
    </row>
    <row r="77" spans="1:8" s="84" customFormat="1" ht="15.75" customHeight="1" x14ac:dyDescent="0.2">
      <c r="A77" s="91"/>
      <c r="B77" s="89" t="s">
        <v>40</v>
      </c>
      <c r="C77" s="90">
        <v>259.60000000000002</v>
      </c>
      <c r="D77" s="90"/>
      <c r="E77" s="90"/>
      <c r="H77" s="85"/>
    </row>
    <row r="78" spans="1:8" s="84" customFormat="1" ht="15.75" customHeight="1" x14ac:dyDescent="0.2">
      <c r="A78" s="92"/>
      <c r="B78" s="89" t="s">
        <v>20</v>
      </c>
      <c r="C78" s="90">
        <v>0</v>
      </c>
      <c r="D78" s="90"/>
      <c r="E78" s="90"/>
      <c r="H78" s="85"/>
    </row>
    <row r="79" spans="1:8" s="84" customFormat="1" ht="15.75" customHeight="1" x14ac:dyDescent="0.2">
      <c r="A79" s="92"/>
      <c r="B79" s="89" t="s">
        <v>21</v>
      </c>
      <c r="C79" s="90">
        <v>19.5</v>
      </c>
      <c r="D79" s="90"/>
      <c r="E79" s="90"/>
      <c r="H79" s="85"/>
    </row>
    <row r="80" spans="1:8" s="84" customFormat="1" ht="15.75" customHeight="1" x14ac:dyDescent="0.2">
      <c r="A80" s="92"/>
      <c r="B80" s="89" t="s">
        <v>41</v>
      </c>
      <c r="C80" s="90">
        <v>0</v>
      </c>
      <c r="D80" s="90"/>
      <c r="E80" s="90"/>
      <c r="H80" s="85"/>
    </row>
    <row r="81" spans="1:8" s="84" customFormat="1" ht="15.75" customHeight="1" x14ac:dyDescent="0.2">
      <c r="A81" s="92"/>
      <c r="B81" s="89" t="s">
        <v>23</v>
      </c>
      <c r="C81" s="90">
        <v>11</v>
      </c>
      <c r="D81" s="90"/>
      <c r="E81" s="90"/>
      <c r="H81" s="85"/>
    </row>
    <row r="82" spans="1:8" s="84" customFormat="1" ht="15.75" customHeight="1" x14ac:dyDescent="0.25">
      <c r="A82" s="93" t="s">
        <v>22</v>
      </c>
      <c r="B82" s="89"/>
      <c r="C82" s="94">
        <f>SUM(C76:C81)</f>
        <v>290.10000000000002</v>
      </c>
      <c r="D82" s="95"/>
      <c r="E82" s="95"/>
      <c r="H82" s="96"/>
    </row>
    <row r="83" spans="1:8" s="84" customFormat="1" ht="15.75" customHeight="1" x14ac:dyDescent="0.25">
      <c r="A83" s="88" t="s">
        <v>2</v>
      </c>
      <c r="B83" s="89" t="s">
        <v>23</v>
      </c>
      <c r="C83" s="97">
        <v>1.7</v>
      </c>
      <c r="D83" s="95"/>
      <c r="E83" s="95"/>
      <c r="H83" s="96"/>
    </row>
    <row r="84" spans="1:8" s="84" customFormat="1" ht="15.75" customHeight="1" x14ac:dyDescent="0.25">
      <c r="A84" s="88" t="s">
        <v>3</v>
      </c>
      <c r="B84" s="89" t="s">
        <v>23</v>
      </c>
      <c r="C84" s="97">
        <v>6.7</v>
      </c>
      <c r="D84" s="95"/>
      <c r="E84" s="95"/>
      <c r="H84" s="96"/>
    </row>
    <row r="85" spans="1:8" s="84" customFormat="1" ht="15.75" customHeight="1" x14ac:dyDescent="0.25">
      <c r="A85" s="98" t="s">
        <v>79</v>
      </c>
      <c r="B85" s="89" t="s">
        <v>24</v>
      </c>
      <c r="C85" s="97">
        <v>11.4</v>
      </c>
      <c r="D85" s="95"/>
      <c r="E85" s="95"/>
      <c r="H85" s="96"/>
    </row>
    <row r="86" spans="1:8" s="84" customFormat="1" ht="15.75" customHeight="1" x14ac:dyDescent="0.25">
      <c r="A86" s="88" t="s">
        <v>5</v>
      </c>
      <c r="B86" s="89"/>
      <c r="C86" s="99" t="s">
        <v>6</v>
      </c>
      <c r="D86" s="95"/>
      <c r="E86" s="95"/>
      <c r="H86" s="85"/>
    </row>
    <row r="87" spans="1:8" s="84" customFormat="1" ht="15.75" customHeight="1" x14ac:dyDescent="0.25">
      <c r="A87" s="89" t="s">
        <v>42</v>
      </c>
      <c r="D87" s="100" t="s">
        <v>8</v>
      </c>
      <c r="E87" s="95"/>
      <c r="H87" s="85"/>
    </row>
    <row r="88" spans="1:8" s="84" customFormat="1" ht="15.75" customHeight="1" x14ac:dyDescent="0.25">
      <c r="A88" s="101"/>
      <c r="D88" s="100"/>
      <c r="G88" s="85"/>
    </row>
    <row r="89" spans="1:8" s="84" customFormat="1" ht="15.75" customHeight="1" x14ac:dyDescent="0.25">
      <c r="A89" s="86" t="s">
        <v>174</v>
      </c>
      <c r="B89" s="87" t="s">
        <v>17</v>
      </c>
      <c r="C89" s="87" t="s">
        <v>1</v>
      </c>
      <c r="D89" s="87" t="s">
        <v>0</v>
      </c>
      <c r="E89" s="87" t="s">
        <v>137</v>
      </c>
      <c r="H89" s="85"/>
    </row>
    <row r="90" spans="1:8" s="84" customFormat="1" ht="15.75" customHeight="1" x14ac:dyDescent="0.2">
      <c r="A90" s="88" t="s">
        <v>7</v>
      </c>
      <c r="B90" s="89" t="s">
        <v>18</v>
      </c>
      <c r="C90" s="90"/>
      <c r="D90" s="90"/>
      <c r="E90" s="90"/>
      <c r="H90" s="85"/>
    </row>
    <row r="91" spans="1:8" s="84" customFormat="1" ht="15.75" customHeight="1" x14ac:dyDescent="0.2">
      <c r="A91" s="91"/>
      <c r="B91" s="89" t="s">
        <v>40</v>
      </c>
      <c r="C91" s="90">
        <v>50</v>
      </c>
      <c r="D91" s="90"/>
      <c r="E91" s="90"/>
      <c r="H91" s="85"/>
    </row>
    <row r="92" spans="1:8" s="84" customFormat="1" ht="15.75" customHeight="1" x14ac:dyDescent="0.2">
      <c r="A92" s="92"/>
      <c r="B92" s="89" t="s">
        <v>20</v>
      </c>
      <c r="C92" s="90">
        <v>118</v>
      </c>
      <c r="D92" s="90"/>
      <c r="E92" s="90"/>
      <c r="H92" s="85"/>
    </row>
    <row r="93" spans="1:8" s="84" customFormat="1" ht="15.75" customHeight="1" x14ac:dyDescent="0.2">
      <c r="A93" s="92"/>
      <c r="B93" s="89" t="s">
        <v>21</v>
      </c>
      <c r="C93" s="90"/>
      <c r="D93" s="90"/>
      <c r="E93" s="90"/>
      <c r="H93" s="85"/>
    </row>
    <row r="94" spans="1:8" s="84" customFormat="1" ht="15.75" customHeight="1" x14ac:dyDescent="0.2">
      <c r="A94" s="92"/>
      <c r="B94" s="89" t="s">
        <v>41</v>
      </c>
      <c r="C94" s="90">
        <v>327</v>
      </c>
      <c r="D94" s="90"/>
      <c r="E94" s="90"/>
      <c r="H94" s="85"/>
    </row>
    <row r="95" spans="1:8" s="84" customFormat="1" ht="15.75" customHeight="1" x14ac:dyDescent="0.2">
      <c r="A95" s="92"/>
      <c r="B95" s="89" t="s">
        <v>23</v>
      </c>
      <c r="C95" s="90"/>
      <c r="D95" s="90"/>
      <c r="E95" s="90"/>
      <c r="H95" s="85"/>
    </row>
    <row r="96" spans="1:8" s="84" customFormat="1" ht="15.75" customHeight="1" x14ac:dyDescent="0.25">
      <c r="A96" s="93" t="s">
        <v>22</v>
      </c>
      <c r="B96" s="89"/>
      <c r="C96" s="94">
        <f>SUM(C90:C95)</f>
        <v>495</v>
      </c>
      <c r="D96" s="95"/>
      <c r="E96" s="95"/>
      <c r="H96" s="96"/>
    </row>
    <row r="97" spans="1:8" s="84" customFormat="1" ht="15.75" customHeight="1" x14ac:dyDescent="0.25">
      <c r="A97" s="88" t="s">
        <v>2</v>
      </c>
      <c r="B97" s="89" t="s">
        <v>23</v>
      </c>
      <c r="C97" s="97"/>
      <c r="D97" s="95"/>
      <c r="E97" s="95"/>
      <c r="H97" s="96"/>
    </row>
    <row r="98" spans="1:8" s="84" customFormat="1" ht="15.75" customHeight="1" x14ac:dyDescent="0.25">
      <c r="A98" s="88" t="s">
        <v>3</v>
      </c>
      <c r="B98" s="89" t="s">
        <v>23</v>
      </c>
      <c r="C98" s="97"/>
      <c r="D98" s="95"/>
      <c r="E98" s="95"/>
      <c r="H98" s="96"/>
    </row>
    <row r="99" spans="1:8" s="84" customFormat="1" ht="15.75" customHeight="1" x14ac:dyDescent="0.25">
      <c r="A99" s="98" t="s">
        <v>79</v>
      </c>
      <c r="B99" s="89" t="s">
        <v>24</v>
      </c>
      <c r="C99" s="97"/>
      <c r="D99" s="95"/>
      <c r="E99" s="95"/>
      <c r="H99" s="96"/>
    </row>
    <row r="100" spans="1:8" s="84" customFormat="1" ht="15.75" customHeight="1" x14ac:dyDescent="0.25">
      <c r="A100" s="88" t="s">
        <v>5</v>
      </c>
      <c r="B100" s="89"/>
      <c r="C100" s="99" t="s">
        <v>6</v>
      </c>
      <c r="D100" s="95"/>
      <c r="E100" s="95"/>
      <c r="H100" s="85"/>
    </row>
    <row r="101" spans="1:8" s="84" customFormat="1" ht="15.75" customHeight="1" x14ac:dyDescent="0.25">
      <c r="A101" s="89" t="s">
        <v>42</v>
      </c>
      <c r="D101" s="100" t="s">
        <v>8</v>
      </c>
      <c r="E101" s="95"/>
      <c r="H101" s="85"/>
    </row>
    <row r="102" spans="1:8" s="84" customFormat="1" ht="15.75" customHeight="1" x14ac:dyDescent="0.25">
      <c r="A102" s="101"/>
      <c r="D102" s="100"/>
      <c r="G102" s="85"/>
    </row>
    <row r="103" spans="1:8" s="84" customFormat="1" ht="15.75" customHeight="1" x14ac:dyDescent="0.25">
      <c r="A103" s="86" t="s">
        <v>175</v>
      </c>
      <c r="B103" s="87" t="s">
        <v>17</v>
      </c>
      <c r="C103" s="87" t="s">
        <v>1</v>
      </c>
      <c r="D103" s="87" t="s">
        <v>0</v>
      </c>
      <c r="E103" s="87" t="s">
        <v>137</v>
      </c>
      <c r="G103" s="85"/>
    </row>
    <row r="104" spans="1:8" s="84" customFormat="1" ht="15.75" customHeight="1" x14ac:dyDescent="0.2">
      <c r="A104" s="88" t="s">
        <v>7</v>
      </c>
      <c r="B104" s="89" t="s">
        <v>18</v>
      </c>
      <c r="C104" s="90"/>
      <c r="D104" s="90"/>
      <c r="E104" s="90"/>
      <c r="G104" s="85"/>
    </row>
    <row r="105" spans="1:8" s="84" customFormat="1" ht="15.75" customHeight="1" x14ac:dyDescent="0.2">
      <c r="A105" s="91"/>
      <c r="B105" s="89" t="s">
        <v>40</v>
      </c>
      <c r="C105" s="90">
        <v>208</v>
      </c>
      <c r="D105" s="90"/>
      <c r="E105" s="90"/>
      <c r="H105" s="85"/>
    </row>
    <row r="106" spans="1:8" s="84" customFormat="1" ht="15.75" customHeight="1" x14ac:dyDescent="0.2">
      <c r="A106" s="92"/>
      <c r="B106" s="89" t="s">
        <v>20</v>
      </c>
      <c r="C106" s="90"/>
      <c r="D106" s="90"/>
      <c r="E106" s="90"/>
      <c r="H106" s="85"/>
    </row>
    <row r="107" spans="1:8" s="84" customFormat="1" ht="15.75" customHeight="1" x14ac:dyDescent="0.2">
      <c r="A107" s="92"/>
      <c r="B107" s="89" t="s">
        <v>21</v>
      </c>
      <c r="C107" s="90">
        <v>22</v>
      </c>
      <c r="D107" s="90"/>
      <c r="E107" s="90"/>
      <c r="H107" s="85"/>
    </row>
    <row r="108" spans="1:8" s="84" customFormat="1" ht="15.75" customHeight="1" x14ac:dyDescent="0.2">
      <c r="A108" s="92"/>
      <c r="B108" s="89" t="s">
        <v>41</v>
      </c>
      <c r="C108" s="90">
        <v>6</v>
      </c>
      <c r="D108" s="90"/>
      <c r="E108" s="90"/>
      <c r="H108" s="85"/>
    </row>
    <row r="109" spans="1:8" s="84" customFormat="1" ht="15.75" customHeight="1" x14ac:dyDescent="0.2">
      <c r="A109" s="92"/>
      <c r="B109" s="89" t="s">
        <v>23</v>
      </c>
      <c r="C109" s="90"/>
      <c r="D109" s="90"/>
      <c r="E109" s="90"/>
      <c r="H109" s="85"/>
    </row>
    <row r="110" spans="1:8" s="84" customFormat="1" ht="15.75" customHeight="1" x14ac:dyDescent="0.25">
      <c r="A110" s="93" t="s">
        <v>22</v>
      </c>
      <c r="B110" s="89"/>
      <c r="C110" s="94">
        <f>SUM(C104:C109)</f>
        <v>236</v>
      </c>
      <c r="D110" s="95"/>
      <c r="E110" s="95"/>
      <c r="H110" s="85"/>
    </row>
    <row r="111" spans="1:8" s="84" customFormat="1" ht="15.75" customHeight="1" x14ac:dyDescent="0.25">
      <c r="A111" s="88" t="s">
        <v>2</v>
      </c>
      <c r="B111" s="89" t="s">
        <v>23</v>
      </c>
      <c r="C111" s="97">
        <v>2</v>
      </c>
      <c r="D111" s="95"/>
      <c r="E111" s="95"/>
      <c r="H111" s="85"/>
    </row>
    <row r="112" spans="1:8" s="84" customFormat="1" ht="15.75" customHeight="1" x14ac:dyDescent="0.25">
      <c r="A112" s="88" t="s">
        <v>3</v>
      </c>
      <c r="B112" s="89" t="s">
        <v>23</v>
      </c>
      <c r="C112" s="97">
        <v>6</v>
      </c>
      <c r="D112" s="95"/>
      <c r="E112" s="95"/>
      <c r="H112" s="85"/>
    </row>
    <row r="113" spans="1:8" s="84" customFormat="1" ht="15.75" customHeight="1" x14ac:dyDescent="0.25">
      <c r="A113" s="98" t="s">
        <v>79</v>
      </c>
      <c r="B113" s="89" t="s">
        <v>24</v>
      </c>
      <c r="C113" s="97">
        <v>3</v>
      </c>
      <c r="D113" s="95"/>
      <c r="E113" s="95"/>
      <c r="H113" s="85"/>
    </row>
    <row r="114" spans="1:8" s="84" customFormat="1" ht="15.75" customHeight="1" x14ac:dyDescent="0.25">
      <c r="A114" s="88" t="s">
        <v>5</v>
      </c>
      <c r="B114" s="89"/>
      <c r="C114" s="99" t="s">
        <v>6</v>
      </c>
      <c r="D114" s="95"/>
      <c r="E114" s="95"/>
      <c r="H114" s="85"/>
    </row>
    <row r="115" spans="1:8" s="84" customFormat="1" ht="15.75" customHeight="1" x14ac:dyDescent="0.25">
      <c r="A115" s="89" t="s">
        <v>42</v>
      </c>
      <c r="D115" s="100" t="s">
        <v>8</v>
      </c>
      <c r="E115" s="95"/>
      <c r="H115" s="85"/>
    </row>
    <row r="116" spans="1:8" s="84" customFormat="1" ht="15.75" customHeight="1" x14ac:dyDescent="0.2">
      <c r="H116" s="85"/>
    </row>
    <row r="117" spans="1:8" s="84" customFormat="1" ht="15.75" customHeight="1" x14ac:dyDescent="0.25">
      <c r="A117" s="86" t="s">
        <v>176</v>
      </c>
      <c r="B117" s="87" t="s">
        <v>17</v>
      </c>
      <c r="C117" s="87" t="s">
        <v>1</v>
      </c>
      <c r="D117" s="87" t="s">
        <v>0</v>
      </c>
      <c r="E117" s="87" t="s">
        <v>137</v>
      </c>
      <c r="H117" s="85"/>
    </row>
    <row r="118" spans="1:8" s="84" customFormat="1" ht="15.75" customHeight="1" x14ac:dyDescent="0.2">
      <c r="A118" s="88" t="s">
        <v>7</v>
      </c>
      <c r="B118" s="89" t="s">
        <v>18</v>
      </c>
      <c r="C118" s="90"/>
      <c r="D118" s="90"/>
      <c r="E118" s="90"/>
      <c r="H118" s="85"/>
    </row>
    <row r="119" spans="1:8" s="84" customFormat="1" ht="15.75" customHeight="1" x14ac:dyDescent="0.2">
      <c r="A119" s="91"/>
      <c r="B119" s="89" t="s">
        <v>40</v>
      </c>
      <c r="C119" s="90">
        <v>208</v>
      </c>
      <c r="D119" s="90"/>
      <c r="E119" s="90"/>
      <c r="H119" s="85"/>
    </row>
    <row r="120" spans="1:8" s="84" customFormat="1" ht="15.75" customHeight="1" x14ac:dyDescent="0.2">
      <c r="A120" s="92"/>
      <c r="B120" s="89" t="s">
        <v>20</v>
      </c>
      <c r="C120" s="90"/>
      <c r="D120" s="90"/>
      <c r="E120" s="90"/>
      <c r="H120" s="85"/>
    </row>
    <row r="121" spans="1:8" s="84" customFormat="1" ht="15.75" customHeight="1" x14ac:dyDescent="0.2">
      <c r="A121" s="92"/>
      <c r="B121" s="89" t="s">
        <v>21</v>
      </c>
      <c r="C121" s="90"/>
      <c r="D121" s="90"/>
      <c r="E121" s="90"/>
      <c r="H121" s="85"/>
    </row>
    <row r="122" spans="1:8" s="84" customFormat="1" ht="15.75" customHeight="1" x14ac:dyDescent="0.2">
      <c r="A122" s="92"/>
      <c r="B122" s="89" t="s">
        <v>41</v>
      </c>
      <c r="C122" s="90">
        <v>227</v>
      </c>
      <c r="D122" s="90"/>
      <c r="E122" s="90"/>
      <c r="H122" s="85"/>
    </row>
    <row r="123" spans="1:8" s="84" customFormat="1" ht="15.75" customHeight="1" x14ac:dyDescent="0.2">
      <c r="A123" s="92"/>
      <c r="B123" s="89" t="s">
        <v>23</v>
      </c>
      <c r="C123" s="90">
        <v>32</v>
      </c>
      <c r="D123" s="90"/>
      <c r="E123" s="90"/>
      <c r="H123" s="85"/>
    </row>
    <row r="124" spans="1:8" s="84" customFormat="1" ht="15.75" customHeight="1" x14ac:dyDescent="0.25">
      <c r="A124" s="93" t="s">
        <v>22</v>
      </c>
      <c r="B124" s="89"/>
      <c r="C124" s="94">
        <f>SUM(C118:C123)</f>
        <v>467</v>
      </c>
      <c r="D124" s="95"/>
      <c r="E124" s="95"/>
      <c r="H124" s="85"/>
    </row>
    <row r="125" spans="1:8" s="84" customFormat="1" ht="15.75" customHeight="1" x14ac:dyDescent="0.25">
      <c r="A125" s="88" t="s">
        <v>2</v>
      </c>
      <c r="B125" s="89" t="s">
        <v>23</v>
      </c>
      <c r="C125" s="97">
        <v>6</v>
      </c>
      <c r="D125" s="95"/>
      <c r="E125" s="95"/>
      <c r="H125" s="85"/>
    </row>
    <row r="126" spans="1:8" s="84" customFormat="1" ht="15.75" customHeight="1" x14ac:dyDescent="0.25">
      <c r="A126" s="88" t="s">
        <v>3</v>
      </c>
      <c r="B126" s="89" t="s">
        <v>23</v>
      </c>
      <c r="C126" s="97">
        <v>18</v>
      </c>
      <c r="D126" s="95"/>
      <c r="E126" s="95"/>
      <c r="H126" s="85"/>
    </row>
    <row r="127" spans="1:8" s="84" customFormat="1" ht="15.75" customHeight="1" x14ac:dyDescent="0.25">
      <c r="A127" s="98" t="s">
        <v>79</v>
      </c>
      <c r="B127" s="89" t="s">
        <v>24</v>
      </c>
      <c r="C127" s="97">
        <v>2.8</v>
      </c>
      <c r="D127" s="95"/>
      <c r="E127" s="95"/>
      <c r="H127" s="85"/>
    </row>
    <row r="128" spans="1:8" s="84" customFormat="1" ht="15.75" customHeight="1" x14ac:dyDescent="0.25">
      <c r="A128" s="88" t="s">
        <v>5</v>
      </c>
      <c r="B128" s="89"/>
      <c r="C128" s="99" t="s">
        <v>6</v>
      </c>
      <c r="D128" s="95"/>
      <c r="E128" s="95"/>
      <c r="H128" s="85"/>
    </row>
    <row r="129" spans="1:8" s="84" customFormat="1" ht="15.75" customHeight="1" x14ac:dyDescent="0.25">
      <c r="A129" s="89" t="s">
        <v>42</v>
      </c>
      <c r="D129" s="100" t="s">
        <v>8</v>
      </c>
      <c r="E129" s="95"/>
      <c r="H129" s="85"/>
    </row>
    <row r="130" spans="1:8" s="84" customFormat="1" ht="15.75" customHeight="1" x14ac:dyDescent="0.2">
      <c r="H130" s="85"/>
    </row>
    <row r="131" spans="1:8" s="84" customFormat="1" ht="15.75" customHeight="1" x14ac:dyDescent="0.25">
      <c r="A131" s="86" t="s">
        <v>177</v>
      </c>
      <c r="B131" s="87" t="s">
        <v>17</v>
      </c>
      <c r="C131" s="87" t="s">
        <v>1</v>
      </c>
      <c r="D131" s="87" t="s">
        <v>0</v>
      </c>
      <c r="E131" s="87" t="s">
        <v>137</v>
      </c>
      <c r="H131" s="85"/>
    </row>
    <row r="132" spans="1:8" s="84" customFormat="1" ht="15.75" customHeight="1" x14ac:dyDescent="0.2">
      <c r="A132" s="88" t="s">
        <v>7</v>
      </c>
      <c r="B132" s="89" t="s">
        <v>18</v>
      </c>
      <c r="C132" s="90"/>
      <c r="D132" s="90"/>
      <c r="E132" s="90"/>
      <c r="H132" s="85"/>
    </row>
    <row r="133" spans="1:8" s="84" customFormat="1" ht="15.75" customHeight="1" x14ac:dyDescent="0.2">
      <c r="A133" s="91"/>
      <c r="B133" s="89" t="s">
        <v>40</v>
      </c>
      <c r="C133" s="90">
        <v>57</v>
      </c>
      <c r="D133" s="90"/>
      <c r="E133" s="90"/>
      <c r="H133" s="85"/>
    </row>
    <row r="134" spans="1:8" s="84" customFormat="1" ht="15.75" customHeight="1" x14ac:dyDescent="0.2">
      <c r="A134" s="92"/>
      <c r="B134" s="89" t="s">
        <v>20</v>
      </c>
      <c r="C134" s="90"/>
      <c r="D134" s="90"/>
      <c r="E134" s="90"/>
      <c r="H134" s="85"/>
    </row>
    <row r="135" spans="1:8" s="84" customFormat="1" ht="15.75" customHeight="1" x14ac:dyDescent="0.2">
      <c r="A135" s="92"/>
      <c r="B135" s="89" t="s">
        <v>21</v>
      </c>
      <c r="C135" s="90">
        <v>228</v>
      </c>
      <c r="D135" s="90"/>
      <c r="E135" s="90"/>
      <c r="H135" s="85"/>
    </row>
    <row r="136" spans="1:8" s="84" customFormat="1" ht="15.75" customHeight="1" x14ac:dyDescent="0.2">
      <c r="A136" s="92"/>
      <c r="B136" s="89" t="s">
        <v>41</v>
      </c>
      <c r="C136" s="90">
        <v>154</v>
      </c>
      <c r="D136" s="90"/>
      <c r="E136" s="90"/>
      <c r="H136" s="85"/>
    </row>
    <row r="137" spans="1:8" s="84" customFormat="1" ht="15.75" customHeight="1" x14ac:dyDescent="0.2">
      <c r="A137" s="92"/>
      <c r="B137" s="89" t="s">
        <v>23</v>
      </c>
      <c r="C137" s="90"/>
      <c r="D137" s="90"/>
      <c r="E137" s="90"/>
      <c r="H137" s="85"/>
    </row>
    <row r="138" spans="1:8" s="84" customFormat="1" ht="15.75" customHeight="1" x14ac:dyDescent="0.25">
      <c r="A138" s="93" t="s">
        <v>22</v>
      </c>
      <c r="B138" s="89"/>
      <c r="C138" s="94">
        <f>SUM(C132:C137)</f>
        <v>439</v>
      </c>
      <c r="D138" s="95"/>
      <c r="E138" s="95"/>
      <c r="H138" s="85"/>
    </row>
    <row r="139" spans="1:8" s="84" customFormat="1" ht="15.75" customHeight="1" x14ac:dyDescent="0.25">
      <c r="A139" s="88" t="s">
        <v>2</v>
      </c>
      <c r="B139" s="89" t="s">
        <v>23</v>
      </c>
      <c r="C139" s="97">
        <v>1.5</v>
      </c>
      <c r="D139" s="95"/>
      <c r="E139" s="95"/>
      <c r="H139" s="85"/>
    </row>
    <row r="140" spans="1:8" s="84" customFormat="1" ht="15.75" customHeight="1" x14ac:dyDescent="0.25">
      <c r="A140" s="88" t="s">
        <v>3</v>
      </c>
      <c r="B140" s="89" t="s">
        <v>23</v>
      </c>
      <c r="C140" s="97">
        <v>3.4</v>
      </c>
      <c r="D140" s="95"/>
      <c r="E140" s="95"/>
      <c r="H140" s="85"/>
    </row>
    <row r="141" spans="1:8" s="84" customFormat="1" ht="15.75" customHeight="1" x14ac:dyDescent="0.25">
      <c r="A141" s="98" t="s">
        <v>79</v>
      </c>
      <c r="B141" s="89" t="s">
        <v>24</v>
      </c>
      <c r="C141" s="97"/>
      <c r="D141" s="95"/>
      <c r="E141" s="95"/>
      <c r="H141" s="85"/>
    </row>
    <row r="142" spans="1:8" s="84" customFormat="1" ht="15.75" customHeight="1" x14ac:dyDescent="0.25">
      <c r="A142" s="88" t="s">
        <v>5</v>
      </c>
      <c r="B142" s="89"/>
      <c r="C142" s="99" t="s">
        <v>6</v>
      </c>
      <c r="D142" s="95"/>
      <c r="E142" s="95"/>
      <c r="H142" s="85"/>
    </row>
    <row r="143" spans="1:8" s="84" customFormat="1" ht="15.75" customHeight="1" x14ac:dyDescent="0.25">
      <c r="A143" s="89" t="s">
        <v>42</v>
      </c>
      <c r="D143" s="100" t="s">
        <v>8</v>
      </c>
      <c r="E143" s="95"/>
      <c r="H143" s="85"/>
    </row>
    <row r="144" spans="1:8" s="84" customFormat="1" ht="15.75" customHeight="1" x14ac:dyDescent="0.2">
      <c r="H144" s="85"/>
    </row>
    <row r="145" spans="1:8" s="84" customFormat="1" ht="15.75" customHeight="1" x14ac:dyDescent="0.25">
      <c r="A145" s="86" t="s">
        <v>178</v>
      </c>
      <c r="B145" s="87" t="s">
        <v>17</v>
      </c>
      <c r="C145" s="87" t="s">
        <v>1</v>
      </c>
      <c r="D145" s="87" t="s">
        <v>0</v>
      </c>
      <c r="E145" s="87" t="s">
        <v>137</v>
      </c>
      <c r="H145" s="85"/>
    </row>
    <row r="146" spans="1:8" s="84" customFormat="1" ht="15.75" customHeight="1" x14ac:dyDescent="0.2">
      <c r="A146" s="88" t="s">
        <v>7</v>
      </c>
      <c r="B146" s="89" t="s">
        <v>18</v>
      </c>
      <c r="C146" s="90"/>
      <c r="D146" s="90"/>
      <c r="E146" s="90"/>
      <c r="H146" s="85"/>
    </row>
    <row r="147" spans="1:8" s="84" customFormat="1" ht="15.75" customHeight="1" x14ac:dyDescent="0.2">
      <c r="A147" s="91"/>
      <c r="B147" s="89" t="s">
        <v>40</v>
      </c>
      <c r="C147" s="90">
        <v>42</v>
      </c>
      <c r="D147" s="90"/>
      <c r="E147" s="90"/>
      <c r="H147" s="85"/>
    </row>
    <row r="148" spans="1:8" s="84" customFormat="1" ht="15.75" customHeight="1" x14ac:dyDescent="0.2">
      <c r="A148" s="92"/>
      <c r="B148" s="89" t="s">
        <v>20</v>
      </c>
      <c r="C148" s="90"/>
      <c r="D148" s="90"/>
      <c r="E148" s="90"/>
      <c r="H148" s="85"/>
    </row>
    <row r="149" spans="1:8" s="84" customFormat="1" ht="15.75" customHeight="1" x14ac:dyDescent="0.2">
      <c r="A149" s="92"/>
      <c r="B149" s="89" t="s">
        <v>21</v>
      </c>
      <c r="C149" s="90">
        <v>138</v>
      </c>
      <c r="D149" s="90"/>
      <c r="E149" s="90"/>
      <c r="H149" s="85"/>
    </row>
    <row r="150" spans="1:8" s="84" customFormat="1" ht="15.75" customHeight="1" x14ac:dyDescent="0.2">
      <c r="A150" s="92"/>
      <c r="B150" s="89" t="s">
        <v>41</v>
      </c>
      <c r="C150" s="90"/>
      <c r="D150" s="90"/>
      <c r="E150" s="90"/>
      <c r="H150" s="85"/>
    </row>
    <row r="151" spans="1:8" s="84" customFormat="1" ht="15.75" customHeight="1" x14ac:dyDescent="0.2">
      <c r="A151" s="92"/>
      <c r="B151" s="89" t="s">
        <v>23</v>
      </c>
      <c r="C151" s="90">
        <v>103</v>
      </c>
      <c r="D151" s="90"/>
      <c r="E151" s="90"/>
      <c r="H151" s="85"/>
    </row>
    <row r="152" spans="1:8" s="84" customFormat="1" ht="15.75" customHeight="1" x14ac:dyDescent="0.25">
      <c r="A152" s="93" t="s">
        <v>22</v>
      </c>
      <c r="B152" s="89"/>
      <c r="C152" s="94">
        <f>SUM(C146:C151)</f>
        <v>283</v>
      </c>
      <c r="D152" s="95"/>
      <c r="E152" s="95"/>
      <c r="H152" s="85"/>
    </row>
    <row r="153" spans="1:8" s="84" customFormat="1" ht="15.75" customHeight="1" x14ac:dyDescent="0.25">
      <c r="A153" s="88" t="s">
        <v>2</v>
      </c>
      <c r="B153" s="89" t="s">
        <v>23</v>
      </c>
      <c r="C153" s="97">
        <v>11.4</v>
      </c>
      <c r="D153" s="95"/>
      <c r="E153" s="95"/>
      <c r="H153" s="85"/>
    </row>
    <row r="154" spans="1:8" s="84" customFormat="1" ht="15.75" customHeight="1" x14ac:dyDescent="0.25">
      <c r="A154" s="88" t="s">
        <v>3</v>
      </c>
      <c r="B154" s="89" t="s">
        <v>23</v>
      </c>
      <c r="C154" s="97">
        <v>13</v>
      </c>
      <c r="D154" s="95"/>
      <c r="E154" s="95"/>
      <c r="H154" s="85"/>
    </row>
    <row r="155" spans="1:8" s="84" customFormat="1" ht="15.75" customHeight="1" x14ac:dyDescent="0.25">
      <c r="A155" s="98" t="s">
        <v>79</v>
      </c>
      <c r="B155" s="89" t="s">
        <v>24</v>
      </c>
      <c r="C155" s="97">
        <v>3</v>
      </c>
      <c r="D155" s="95"/>
      <c r="E155" s="95"/>
      <c r="H155" s="85"/>
    </row>
    <row r="156" spans="1:8" ht="15" x14ac:dyDescent="0.25">
      <c r="A156" s="88" t="s">
        <v>5</v>
      </c>
      <c r="B156" s="89"/>
      <c r="C156" s="99" t="s">
        <v>6</v>
      </c>
      <c r="D156" s="95"/>
      <c r="E156" s="95"/>
    </row>
    <row r="157" spans="1:8" ht="15" x14ac:dyDescent="0.25">
      <c r="A157" s="89" t="s">
        <v>42</v>
      </c>
      <c r="B157" s="84"/>
      <c r="C157" s="84"/>
      <c r="D157" s="100" t="s">
        <v>8</v>
      </c>
      <c r="E157" s="95"/>
    </row>
    <row r="158" spans="1:8" ht="14.25" x14ac:dyDescent="0.2">
      <c r="A158" s="84"/>
      <c r="B158" s="84"/>
      <c r="C158" s="84"/>
      <c r="D158" s="84"/>
      <c r="E158" s="84"/>
    </row>
    <row r="159" spans="1:8" ht="15" x14ac:dyDescent="0.25">
      <c r="A159" s="86" t="s">
        <v>179</v>
      </c>
      <c r="B159" s="87" t="s">
        <v>17</v>
      </c>
      <c r="C159" s="87" t="s">
        <v>1</v>
      </c>
      <c r="D159" s="87" t="s">
        <v>0</v>
      </c>
      <c r="E159" s="87" t="s">
        <v>137</v>
      </c>
    </row>
    <row r="160" spans="1:8" ht="14.25" x14ac:dyDescent="0.2">
      <c r="A160" s="88" t="s">
        <v>7</v>
      </c>
      <c r="B160" s="89" t="s">
        <v>18</v>
      </c>
      <c r="C160" s="90"/>
      <c r="D160" s="90"/>
      <c r="E160" s="90"/>
    </row>
    <row r="161" spans="1:5" ht="14.25" x14ac:dyDescent="0.2">
      <c r="A161" s="91"/>
      <c r="B161" s="89" t="s">
        <v>40</v>
      </c>
      <c r="C161" s="90">
        <v>55</v>
      </c>
      <c r="D161" s="90"/>
      <c r="E161" s="90"/>
    </row>
    <row r="162" spans="1:5" ht="14.25" x14ac:dyDescent="0.2">
      <c r="A162" s="92"/>
      <c r="B162" s="89" t="s">
        <v>20</v>
      </c>
      <c r="C162" s="90"/>
      <c r="D162" s="90"/>
      <c r="E162" s="90"/>
    </row>
    <row r="163" spans="1:5" ht="14.25" x14ac:dyDescent="0.2">
      <c r="A163" s="92"/>
      <c r="B163" s="89" t="s">
        <v>21</v>
      </c>
      <c r="C163" s="90">
        <v>247</v>
      </c>
      <c r="D163" s="90"/>
      <c r="E163" s="90"/>
    </row>
    <row r="164" spans="1:5" ht="14.25" x14ac:dyDescent="0.2">
      <c r="A164" s="92"/>
      <c r="B164" s="89" t="s">
        <v>41</v>
      </c>
      <c r="C164" s="90">
        <v>400</v>
      </c>
      <c r="D164" s="90"/>
      <c r="E164" s="90"/>
    </row>
    <row r="165" spans="1:5" ht="14.25" x14ac:dyDescent="0.2">
      <c r="A165" s="92"/>
      <c r="B165" s="89" t="s">
        <v>23</v>
      </c>
      <c r="C165" s="90">
        <v>98</v>
      </c>
      <c r="D165" s="90"/>
      <c r="E165" s="90"/>
    </row>
    <row r="166" spans="1:5" ht="15" x14ac:dyDescent="0.25">
      <c r="A166" s="93" t="s">
        <v>22</v>
      </c>
      <c r="B166" s="89"/>
      <c r="C166" s="94">
        <f>SUM(C160:C165)</f>
        <v>800</v>
      </c>
      <c r="D166" s="95"/>
      <c r="E166" s="95"/>
    </row>
    <row r="167" spans="1:5" ht="15" x14ac:dyDescent="0.25">
      <c r="A167" s="88" t="s">
        <v>2</v>
      </c>
      <c r="B167" s="89" t="s">
        <v>23</v>
      </c>
      <c r="C167" s="97">
        <v>10</v>
      </c>
      <c r="D167" s="95"/>
      <c r="E167" s="95"/>
    </row>
    <row r="168" spans="1:5" ht="15" x14ac:dyDescent="0.25">
      <c r="A168" s="88" t="s">
        <v>3</v>
      </c>
      <c r="B168" s="89" t="s">
        <v>23</v>
      </c>
      <c r="C168" s="97">
        <v>18</v>
      </c>
      <c r="D168" s="95"/>
      <c r="E168" s="95"/>
    </row>
    <row r="169" spans="1:5" ht="15" x14ac:dyDescent="0.25">
      <c r="A169" s="98" t="s">
        <v>79</v>
      </c>
      <c r="B169" s="89" t="s">
        <v>24</v>
      </c>
      <c r="C169" s="97">
        <v>16</v>
      </c>
      <c r="D169" s="95"/>
      <c r="E169" s="95"/>
    </row>
    <row r="170" spans="1:5" ht="15" x14ac:dyDescent="0.25">
      <c r="A170" s="88" t="s">
        <v>5</v>
      </c>
      <c r="B170" s="89"/>
      <c r="C170" s="99" t="s">
        <v>6</v>
      </c>
      <c r="D170" s="95"/>
      <c r="E170" s="95"/>
    </row>
    <row r="171" spans="1:5" ht="15" x14ac:dyDescent="0.25">
      <c r="A171" s="89" t="s">
        <v>42</v>
      </c>
      <c r="B171" s="84"/>
      <c r="C171" s="84"/>
      <c r="D171" s="100" t="s">
        <v>8</v>
      </c>
      <c r="E171" s="95"/>
    </row>
    <row r="172" spans="1:5" ht="14.25" x14ac:dyDescent="0.2">
      <c r="A172" s="84"/>
      <c r="B172" s="84"/>
      <c r="C172" s="84"/>
      <c r="D172" s="84"/>
      <c r="E172" s="85"/>
    </row>
    <row r="173" spans="1:5" ht="15" x14ac:dyDescent="0.25">
      <c r="A173" s="86" t="s">
        <v>180</v>
      </c>
      <c r="B173" s="87" t="s">
        <v>17</v>
      </c>
      <c r="C173" s="87" t="s">
        <v>1</v>
      </c>
      <c r="D173" s="87" t="s">
        <v>0</v>
      </c>
      <c r="E173" s="87" t="s">
        <v>137</v>
      </c>
    </row>
    <row r="174" spans="1:5" ht="14.25" x14ac:dyDescent="0.2">
      <c r="A174" s="88" t="s">
        <v>7</v>
      </c>
      <c r="B174" s="89" t="s">
        <v>18</v>
      </c>
      <c r="C174" s="90"/>
      <c r="D174" s="90"/>
      <c r="E174" s="90"/>
    </row>
    <row r="175" spans="1:5" ht="14.25" x14ac:dyDescent="0.2">
      <c r="A175" s="91"/>
      <c r="B175" s="89" t="s">
        <v>40</v>
      </c>
      <c r="C175" s="90">
        <v>51</v>
      </c>
      <c r="D175" s="90"/>
      <c r="E175" s="90"/>
    </row>
    <row r="176" spans="1:5" ht="14.25" x14ac:dyDescent="0.2">
      <c r="A176" s="92"/>
      <c r="B176" s="89" t="s">
        <v>20</v>
      </c>
      <c r="C176" s="90"/>
      <c r="D176" s="90"/>
      <c r="E176" s="90"/>
    </row>
    <row r="177" spans="1:5" ht="14.25" x14ac:dyDescent="0.2">
      <c r="A177" s="92"/>
      <c r="B177" s="89" t="s">
        <v>21</v>
      </c>
      <c r="C177" s="90">
        <v>143</v>
      </c>
      <c r="D177" s="90"/>
      <c r="E177" s="90"/>
    </row>
    <row r="178" spans="1:5" ht="14.25" x14ac:dyDescent="0.2">
      <c r="A178" s="92"/>
      <c r="B178" s="89" t="s">
        <v>41</v>
      </c>
      <c r="C178" s="90">
        <v>259</v>
      </c>
      <c r="D178" s="90"/>
      <c r="E178" s="90"/>
    </row>
    <row r="179" spans="1:5" ht="14.25" x14ac:dyDescent="0.2">
      <c r="A179" s="92"/>
      <c r="B179" s="89" t="s">
        <v>23</v>
      </c>
      <c r="C179" s="90">
        <v>97</v>
      </c>
      <c r="D179" s="90"/>
      <c r="E179" s="90"/>
    </row>
    <row r="180" spans="1:5" ht="15" x14ac:dyDescent="0.25">
      <c r="A180" s="93" t="s">
        <v>22</v>
      </c>
      <c r="B180" s="89"/>
      <c r="C180" s="94">
        <f>SUM(C174:C179)</f>
        <v>550</v>
      </c>
      <c r="D180" s="95"/>
      <c r="E180" s="95"/>
    </row>
    <row r="181" spans="1:5" ht="15" x14ac:dyDescent="0.25">
      <c r="A181" s="88" t="s">
        <v>2</v>
      </c>
      <c r="B181" s="89" t="s">
        <v>23</v>
      </c>
      <c r="C181" s="97">
        <v>4.5</v>
      </c>
      <c r="D181" s="95"/>
      <c r="E181" s="95"/>
    </row>
    <row r="182" spans="1:5" ht="15" x14ac:dyDescent="0.25">
      <c r="A182" s="88" t="s">
        <v>3</v>
      </c>
      <c r="B182" s="89" t="s">
        <v>23</v>
      </c>
      <c r="C182" s="97">
        <v>7</v>
      </c>
      <c r="D182" s="95"/>
      <c r="E182" s="95"/>
    </row>
    <row r="183" spans="1:5" ht="15" x14ac:dyDescent="0.25">
      <c r="A183" s="98" t="s">
        <v>79</v>
      </c>
      <c r="B183" s="89" t="s">
        <v>24</v>
      </c>
      <c r="C183" s="97">
        <v>12</v>
      </c>
      <c r="D183" s="95"/>
      <c r="E183" s="95"/>
    </row>
    <row r="184" spans="1:5" ht="15" x14ac:dyDescent="0.25">
      <c r="A184" s="88" t="s">
        <v>5</v>
      </c>
      <c r="B184" s="89"/>
      <c r="C184" s="99" t="s">
        <v>6</v>
      </c>
      <c r="D184" s="95"/>
      <c r="E184" s="95"/>
    </row>
    <row r="185" spans="1:5" ht="15" x14ac:dyDescent="0.25">
      <c r="A185" s="89" t="s">
        <v>42</v>
      </c>
      <c r="B185" s="84"/>
      <c r="C185" s="84"/>
      <c r="D185" s="100" t="s">
        <v>8</v>
      </c>
      <c r="E185" s="95"/>
    </row>
    <row r="186" spans="1:5" ht="14.25" x14ac:dyDescent="0.2">
      <c r="A186" s="84"/>
      <c r="B186" s="84"/>
      <c r="C186" s="84"/>
      <c r="D186" s="84"/>
      <c r="E186" s="84"/>
    </row>
    <row r="187" spans="1:5" ht="15" x14ac:dyDescent="0.25">
      <c r="A187" s="86" t="s">
        <v>181</v>
      </c>
      <c r="B187" s="87" t="s">
        <v>17</v>
      </c>
      <c r="C187" s="87" t="s">
        <v>1</v>
      </c>
      <c r="D187" s="87" t="s">
        <v>0</v>
      </c>
      <c r="E187" s="87" t="s">
        <v>137</v>
      </c>
    </row>
    <row r="188" spans="1:5" ht="14.25" x14ac:dyDescent="0.2">
      <c r="A188" s="88" t="s">
        <v>7</v>
      </c>
      <c r="B188" s="89" t="s">
        <v>18</v>
      </c>
      <c r="C188" s="90"/>
      <c r="D188" s="90"/>
      <c r="E188" s="90"/>
    </row>
    <row r="189" spans="1:5" ht="14.25" x14ac:dyDescent="0.2">
      <c r="A189" s="91"/>
      <c r="B189" s="89" t="s">
        <v>40</v>
      </c>
      <c r="C189" s="90">
        <v>51</v>
      </c>
      <c r="D189" s="90"/>
      <c r="E189" s="90"/>
    </row>
    <row r="190" spans="1:5" ht="14.25" x14ac:dyDescent="0.2">
      <c r="A190" s="92"/>
      <c r="B190" s="89" t="s">
        <v>20</v>
      </c>
      <c r="C190" s="90"/>
      <c r="D190" s="90"/>
      <c r="E190" s="90"/>
    </row>
    <row r="191" spans="1:5" ht="14.25" x14ac:dyDescent="0.2">
      <c r="A191" s="92"/>
      <c r="B191" s="89" t="s">
        <v>21</v>
      </c>
      <c r="C191" s="90">
        <v>255</v>
      </c>
      <c r="D191" s="90"/>
      <c r="E191" s="90"/>
    </row>
    <row r="192" spans="1:5" ht="14.25" x14ac:dyDescent="0.2">
      <c r="A192" s="92"/>
      <c r="B192" s="89" t="s">
        <v>41</v>
      </c>
      <c r="D192" s="90"/>
      <c r="E192" s="90"/>
    </row>
    <row r="193" spans="1:8" ht="14.25" x14ac:dyDescent="0.2">
      <c r="A193" s="92"/>
      <c r="B193" s="89" t="s">
        <v>23</v>
      </c>
      <c r="C193" s="90">
        <v>28</v>
      </c>
      <c r="D193" s="90"/>
      <c r="E193" s="90"/>
    </row>
    <row r="194" spans="1:8" ht="15" x14ac:dyDescent="0.25">
      <c r="A194" s="93" t="s">
        <v>22</v>
      </c>
      <c r="B194" s="89"/>
      <c r="C194" s="94">
        <f>SUM(C188:C193)</f>
        <v>334</v>
      </c>
      <c r="D194" s="95"/>
      <c r="E194" s="95"/>
    </row>
    <row r="195" spans="1:8" ht="15" x14ac:dyDescent="0.25">
      <c r="A195" s="88" t="s">
        <v>2</v>
      </c>
      <c r="B195" s="89" t="s">
        <v>23</v>
      </c>
      <c r="C195" s="97">
        <v>5</v>
      </c>
      <c r="D195" s="95"/>
      <c r="E195" s="95"/>
    </row>
    <row r="196" spans="1:8" ht="15" x14ac:dyDescent="0.25">
      <c r="A196" s="88" t="s">
        <v>3</v>
      </c>
      <c r="B196" s="89" t="s">
        <v>23</v>
      </c>
      <c r="C196" s="97">
        <v>22</v>
      </c>
      <c r="D196" s="95"/>
      <c r="E196" s="95"/>
    </row>
    <row r="197" spans="1:8" ht="15" x14ac:dyDescent="0.25">
      <c r="A197" s="98" t="s">
        <v>79</v>
      </c>
      <c r="B197" s="89" t="s">
        <v>24</v>
      </c>
      <c r="C197" s="97">
        <v>4.5</v>
      </c>
      <c r="D197" s="95"/>
      <c r="E197" s="95"/>
    </row>
    <row r="198" spans="1:8" ht="15" x14ac:dyDescent="0.25">
      <c r="A198" s="88" t="s">
        <v>5</v>
      </c>
      <c r="B198" s="89"/>
      <c r="C198" s="99" t="s">
        <v>6</v>
      </c>
      <c r="D198" s="95"/>
      <c r="E198" s="95"/>
    </row>
    <row r="199" spans="1:8" ht="15" x14ac:dyDescent="0.25">
      <c r="A199" s="89" t="s">
        <v>42</v>
      </c>
      <c r="B199" s="84"/>
      <c r="C199" s="84"/>
      <c r="D199" s="100" t="s">
        <v>8</v>
      </c>
      <c r="E199" s="95"/>
    </row>
    <row r="200" spans="1:8" ht="15" x14ac:dyDescent="0.25">
      <c r="A200" s="84"/>
      <c r="B200" s="84"/>
      <c r="C200" s="84"/>
      <c r="D200" s="102"/>
      <c r="E200" s="84"/>
    </row>
    <row r="201" spans="1:8" ht="14.25" x14ac:dyDescent="0.2">
      <c r="A201" s="84"/>
      <c r="B201" s="84"/>
      <c r="C201" s="84"/>
      <c r="D201" s="84"/>
      <c r="E201" s="84"/>
    </row>
    <row r="202" spans="1:8" s="84" customFormat="1" ht="15.75" customHeight="1" x14ac:dyDescent="0.25">
      <c r="A202" s="80" t="s">
        <v>116</v>
      </c>
      <c r="E202" s="102" t="s">
        <v>137</v>
      </c>
      <c r="H202" s="85"/>
    </row>
    <row r="203" spans="1:8" s="84" customFormat="1" ht="15.75" customHeight="1" x14ac:dyDescent="0.2">
      <c r="H203" s="85"/>
    </row>
    <row r="204" spans="1:8" s="84" customFormat="1" ht="15.75" customHeight="1" x14ac:dyDescent="0.2">
      <c r="A204" s="84" t="s">
        <v>168</v>
      </c>
      <c r="E204" s="103"/>
      <c r="H204" s="85"/>
    </row>
    <row r="205" spans="1:8" s="84" customFormat="1" ht="15.75" customHeight="1" x14ac:dyDescent="0.2">
      <c r="H205" s="85"/>
    </row>
    <row r="206" spans="1:8" s="84" customFormat="1" ht="15.75" customHeight="1" x14ac:dyDescent="0.25">
      <c r="A206" s="84" t="s">
        <v>169</v>
      </c>
      <c r="D206" s="102"/>
      <c r="E206" s="104"/>
      <c r="H206" s="85"/>
    </row>
    <row r="207" spans="1:8" s="84" customFormat="1" ht="15.75" customHeight="1" x14ac:dyDescent="0.2">
      <c r="E207" s="85"/>
      <c r="H207" s="85"/>
    </row>
    <row r="208" spans="1:8" s="84" customFormat="1" ht="15.75" customHeight="1" x14ac:dyDescent="0.2">
      <c r="A208" s="84" t="s">
        <v>170</v>
      </c>
      <c r="E208" s="103"/>
      <c r="H208" s="85"/>
    </row>
    <row r="209" spans="1:8" s="84" customFormat="1" ht="15.75" customHeight="1" x14ac:dyDescent="0.2">
      <c r="E209" s="85"/>
      <c r="H209" s="85"/>
    </row>
    <row r="210" spans="1:8" s="84" customFormat="1" ht="15.75" customHeight="1" x14ac:dyDescent="0.2">
      <c r="A210" s="84" t="s">
        <v>182</v>
      </c>
      <c r="E210" s="103"/>
      <c r="H210" s="85"/>
    </row>
    <row r="211" spans="1:8" s="84" customFormat="1" ht="15.75" customHeight="1" x14ac:dyDescent="0.2">
      <c r="E211" s="85"/>
      <c r="H211" s="85"/>
    </row>
    <row r="212" spans="1:8" s="84" customFormat="1" ht="15.75" customHeight="1" x14ac:dyDescent="0.2">
      <c r="A212" s="84" t="s">
        <v>183</v>
      </c>
      <c r="E212" s="103"/>
      <c r="H212" s="85"/>
    </row>
    <row r="213" spans="1:8" s="84" customFormat="1" ht="15.75" customHeight="1" x14ac:dyDescent="0.2">
      <c r="E213" s="85"/>
      <c r="H213" s="85"/>
    </row>
    <row r="214" spans="1:8" s="84" customFormat="1" ht="15.75" customHeight="1" x14ac:dyDescent="0.2">
      <c r="A214" s="84" t="s">
        <v>173</v>
      </c>
      <c r="E214" s="103"/>
      <c r="H214" s="85"/>
    </row>
    <row r="215" spans="1:8" ht="14.25" x14ac:dyDescent="0.2">
      <c r="A215" s="84"/>
      <c r="B215" s="84"/>
      <c r="C215" s="84"/>
      <c r="D215" s="84"/>
      <c r="E215" s="84"/>
    </row>
    <row r="216" spans="1:8" s="84" customFormat="1" ht="15.75" customHeight="1" x14ac:dyDescent="0.2">
      <c r="A216" s="84" t="s">
        <v>184</v>
      </c>
      <c r="E216" s="103"/>
      <c r="H216" s="85"/>
    </row>
    <row r="217" spans="1:8" ht="14.25" x14ac:dyDescent="0.2">
      <c r="A217" s="84"/>
      <c r="B217" s="84"/>
      <c r="C217" s="84"/>
      <c r="D217" s="84"/>
      <c r="E217" s="84"/>
    </row>
    <row r="218" spans="1:8" s="84" customFormat="1" ht="15.75" customHeight="1" x14ac:dyDescent="0.2">
      <c r="A218" s="84" t="s">
        <v>175</v>
      </c>
      <c r="E218" s="103"/>
      <c r="H218" s="85"/>
    </row>
    <row r="219" spans="1:8" ht="14.25" x14ac:dyDescent="0.2">
      <c r="A219" s="84"/>
      <c r="B219" s="84"/>
      <c r="C219" s="84"/>
      <c r="D219" s="84"/>
      <c r="E219" s="84"/>
    </row>
    <row r="220" spans="1:8" s="84" customFormat="1" ht="15.75" customHeight="1" x14ac:dyDescent="0.2">
      <c r="A220" s="84" t="s">
        <v>176</v>
      </c>
      <c r="E220" s="103"/>
      <c r="H220" s="85"/>
    </row>
    <row r="221" spans="1:8" ht="14.25" x14ac:dyDescent="0.2">
      <c r="A221" s="84"/>
      <c r="B221" s="84"/>
      <c r="C221" s="84"/>
      <c r="D221" s="84"/>
      <c r="E221" s="84"/>
    </row>
    <row r="222" spans="1:8" s="84" customFormat="1" ht="15.75" customHeight="1" x14ac:dyDescent="0.2">
      <c r="A222" s="84" t="s">
        <v>177</v>
      </c>
      <c r="E222" s="103"/>
      <c r="H222" s="85"/>
    </row>
    <row r="223" spans="1:8" ht="14.25" x14ac:dyDescent="0.2">
      <c r="A223" s="84"/>
      <c r="B223" s="84"/>
      <c r="C223" s="84"/>
      <c r="D223" s="84"/>
      <c r="E223" s="84"/>
    </row>
    <row r="224" spans="1:8" s="84" customFormat="1" ht="15.75" customHeight="1" x14ac:dyDescent="0.2">
      <c r="A224" s="84" t="s">
        <v>178</v>
      </c>
      <c r="E224" s="103"/>
      <c r="H224" s="85"/>
    </row>
    <row r="225" spans="1:8" ht="14.25" x14ac:dyDescent="0.2">
      <c r="A225" s="84"/>
      <c r="B225" s="84"/>
      <c r="C225" s="84"/>
      <c r="D225" s="84"/>
      <c r="E225" s="84"/>
    </row>
    <row r="226" spans="1:8" s="84" customFormat="1" ht="15.75" customHeight="1" x14ac:dyDescent="0.2">
      <c r="A226" s="84" t="s">
        <v>179</v>
      </c>
      <c r="E226" s="103"/>
      <c r="H226" s="85"/>
    </row>
    <row r="227" spans="1:8" ht="14.25" x14ac:dyDescent="0.2">
      <c r="A227" s="84"/>
      <c r="B227" s="84"/>
      <c r="C227" s="84"/>
      <c r="D227" s="84"/>
      <c r="E227" s="84"/>
    </row>
    <row r="228" spans="1:8" s="84" customFormat="1" ht="15.75" customHeight="1" x14ac:dyDescent="0.2">
      <c r="A228" s="84" t="s">
        <v>180</v>
      </c>
      <c r="E228" s="103"/>
      <c r="H228" s="85"/>
    </row>
    <row r="229" spans="1:8" ht="14.25" x14ac:dyDescent="0.2">
      <c r="A229" s="84"/>
      <c r="B229" s="84"/>
      <c r="C229" s="84"/>
      <c r="D229" s="84"/>
      <c r="E229" s="84"/>
    </row>
    <row r="230" spans="1:8" s="84" customFormat="1" ht="15.75" customHeight="1" x14ac:dyDescent="0.2">
      <c r="A230" s="84" t="s">
        <v>181</v>
      </c>
      <c r="E230" s="103"/>
      <c r="H230" s="85"/>
    </row>
    <row r="231" spans="1:8" ht="14.25" x14ac:dyDescent="0.2">
      <c r="A231" s="84"/>
      <c r="B231" s="84"/>
      <c r="C231" s="84"/>
      <c r="D231" s="84"/>
      <c r="E231" s="84"/>
    </row>
    <row r="232" spans="1:8" ht="14.25" x14ac:dyDescent="0.2">
      <c r="A232" s="104"/>
      <c r="B232" s="104"/>
      <c r="C232" s="104"/>
      <c r="D232" s="104"/>
      <c r="E232" s="103"/>
    </row>
    <row r="233" spans="1:8" ht="14.25" x14ac:dyDescent="0.2">
      <c r="A233" s="84"/>
      <c r="B233" s="84"/>
      <c r="C233" s="84"/>
      <c r="D233" s="84"/>
      <c r="E233" s="84"/>
    </row>
    <row r="234" spans="1:8" ht="15.75" x14ac:dyDescent="0.25">
      <c r="A234" s="105" t="s">
        <v>136</v>
      </c>
      <c r="B234" s="84"/>
      <c r="C234" s="84"/>
      <c r="D234" s="84"/>
      <c r="E234" s="103"/>
    </row>
    <row r="235" spans="1:8" ht="15" x14ac:dyDescent="0.25">
      <c r="A235" s="106"/>
      <c r="B235" s="84"/>
      <c r="C235" s="84"/>
      <c r="D235" s="84"/>
      <c r="E235" s="84"/>
    </row>
    <row r="236" spans="1:8" ht="15.75" x14ac:dyDescent="0.25">
      <c r="A236" s="107" t="s">
        <v>138</v>
      </c>
      <c r="B236" s="84"/>
      <c r="C236" s="84"/>
      <c r="D236" s="84"/>
      <c r="E236" s="103"/>
    </row>
    <row r="237" spans="1:8" ht="15.75" x14ac:dyDescent="0.25">
      <c r="A237" s="107"/>
      <c r="B237" s="84"/>
      <c r="C237" s="84"/>
      <c r="D237" s="84"/>
      <c r="E237" s="84"/>
    </row>
    <row r="238" spans="1:8" ht="15.75" x14ac:dyDescent="0.25">
      <c r="A238" s="107"/>
      <c r="B238" s="84"/>
      <c r="C238" s="84"/>
      <c r="D238" s="84"/>
      <c r="E238" s="84"/>
    </row>
    <row r="239" spans="1:8" ht="14.25" x14ac:dyDescent="0.2">
      <c r="A239" s="84"/>
      <c r="B239" s="84"/>
      <c r="C239" s="84"/>
      <c r="D239" s="84"/>
      <c r="E239" s="84"/>
    </row>
    <row r="240" spans="1:8" ht="14.25" x14ac:dyDescent="0.2">
      <c r="A240" s="108" t="s">
        <v>14</v>
      </c>
      <c r="B240" s="84"/>
      <c r="C240" s="84"/>
      <c r="D240" s="84"/>
      <c r="E240" s="84"/>
    </row>
    <row r="241" spans="1:8" ht="14.25" x14ac:dyDescent="0.2">
      <c r="A241" s="84" t="s">
        <v>185</v>
      </c>
      <c r="B241" s="84"/>
      <c r="C241" s="84"/>
      <c r="D241" s="84"/>
      <c r="E241" s="84"/>
      <c r="H241" s="84"/>
    </row>
    <row r="242" spans="1:8" ht="14.25" x14ac:dyDescent="0.2">
      <c r="A242" s="84" t="s">
        <v>186</v>
      </c>
      <c r="B242" s="84"/>
      <c r="C242" s="84"/>
      <c r="D242" s="84"/>
      <c r="E242" s="84"/>
    </row>
    <row r="243" spans="1:8" ht="14.25" x14ac:dyDescent="0.2">
      <c r="A243" s="84" t="s">
        <v>187</v>
      </c>
      <c r="B243" s="84"/>
      <c r="C243" s="84"/>
      <c r="D243" s="84"/>
      <c r="E243" s="84"/>
      <c r="H243" s="84"/>
    </row>
    <row r="244" spans="1:8" ht="14.25" x14ac:dyDescent="0.2">
      <c r="A244" s="84" t="s">
        <v>188</v>
      </c>
      <c r="B244" s="84"/>
      <c r="C244" s="84"/>
      <c r="D244" s="84"/>
      <c r="E244" s="84"/>
    </row>
    <row r="245" spans="1:8" ht="14.25" x14ac:dyDescent="0.2">
      <c r="A245" s="84"/>
      <c r="B245" s="84"/>
      <c r="C245" s="84"/>
      <c r="D245" s="84"/>
      <c r="E245" s="84"/>
    </row>
    <row r="246" spans="1:8" ht="14.25" x14ac:dyDescent="0.2">
      <c r="A246" s="108" t="s">
        <v>77</v>
      </c>
      <c r="B246" s="84"/>
      <c r="C246" s="84"/>
      <c r="D246" s="84"/>
      <c r="E246" s="84"/>
    </row>
    <row r="247" spans="1:8" ht="14.25" x14ac:dyDescent="0.2">
      <c r="A247" s="84" t="s">
        <v>168</v>
      </c>
      <c r="B247" s="84" t="s">
        <v>189</v>
      </c>
      <c r="C247" s="84"/>
      <c r="D247" s="84"/>
      <c r="E247" s="84"/>
    </row>
    <row r="248" spans="1:8" ht="14.25" x14ac:dyDescent="0.2">
      <c r="A248" s="84" t="s">
        <v>169</v>
      </c>
      <c r="B248" s="84" t="s">
        <v>189</v>
      </c>
      <c r="C248" s="84"/>
      <c r="D248" s="84"/>
      <c r="E248" s="84"/>
    </row>
    <row r="249" spans="1:8" ht="14.25" x14ac:dyDescent="0.2">
      <c r="A249" s="84" t="s">
        <v>170</v>
      </c>
      <c r="B249" s="84" t="s">
        <v>190</v>
      </c>
      <c r="C249" s="84"/>
      <c r="D249" s="84"/>
      <c r="E249" s="84"/>
    </row>
    <row r="250" spans="1:8" ht="14.25" x14ac:dyDescent="0.2">
      <c r="A250" s="84" t="s">
        <v>182</v>
      </c>
      <c r="B250" s="84" t="s">
        <v>190</v>
      </c>
      <c r="C250" s="84"/>
      <c r="D250" s="84"/>
      <c r="E250" s="84"/>
    </row>
    <row r="251" spans="1:8" ht="14.25" x14ac:dyDescent="0.2">
      <c r="A251" s="84" t="s">
        <v>183</v>
      </c>
      <c r="B251" s="84" t="s">
        <v>191</v>
      </c>
      <c r="C251" s="84"/>
      <c r="D251" s="84"/>
      <c r="E251" s="109"/>
    </row>
    <row r="252" spans="1:8" ht="14.25" x14ac:dyDescent="0.2">
      <c r="A252" s="84" t="s">
        <v>173</v>
      </c>
      <c r="B252" s="84" t="s">
        <v>189</v>
      </c>
      <c r="C252" s="84"/>
      <c r="D252" s="84"/>
      <c r="E252" s="109"/>
    </row>
    <row r="253" spans="1:8" ht="14.25" x14ac:dyDescent="0.2">
      <c r="A253" s="84" t="s">
        <v>184</v>
      </c>
      <c r="B253" s="84" t="s">
        <v>189</v>
      </c>
      <c r="C253" s="84"/>
      <c r="D253" s="84"/>
      <c r="E253" s="84"/>
    </row>
    <row r="254" spans="1:8" ht="14.25" x14ac:dyDescent="0.2">
      <c r="A254" s="84" t="s">
        <v>175</v>
      </c>
      <c r="B254" s="84" t="s">
        <v>189</v>
      </c>
      <c r="C254" s="84"/>
      <c r="D254" s="84"/>
      <c r="E254" s="84"/>
    </row>
    <row r="255" spans="1:8" ht="14.25" x14ac:dyDescent="0.2">
      <c r="A255" s="84" t="s">
        <v>176</v>
      </c>
      <c r="B255" s="84" t="s">
        <v>189</v>
      </c>
      <c r="C255" s="84"/>
      <c r="D255" s="84"/>
    </row>
    <row r="256" spans="1:8" ht="14.25" x14ac:dyDescent="0.2">
      <c r="A256" s="84" t="s">
        <v>177</v>
      </c>
      <c r="B256" s="84" t="s">
        <v>189</v>
      </c>
      <c r="C256" s="84"/>
      <c r="D256" s="84"/>
    </row>
    <row r="257" spans="1:8" ht="14.25" x14ac:dyDescent="0.2">
      <c r="A257" s="84" t="s">
        <v>178</v>
      </c>
      <c r="B257" s="84" t="s">
        <v>189</v>
      </c>
      <c r="C257" s="84"/>
      <c r="D257" s="84"/>
    </row>
    <row r="258" spans="1:8" ht="14.25" x14ac:dyDescent="0.2">
      <c r="A258" s="84" t="s">
        <v>179</v>
      </c>
      <c r="B258" s="84" t="s">
        <v>189</v>
      </c>
      <c r="C258" s="84"/>
      <c r="D258" s="84"/>
    </row>
    <row r="259" spans="1:8" ht="14.25" x14ac:dyDescent="0.2">
      <c r="A259" s="84" t="s">
        <v>180</v>
      </c>
      <c r="B259" s="84" t="s">
        <v>189</v>
      </c>
      <c r="C259" s="84"/>
      <c r="D259" s="84"/>
    </row>
    <row r="260" spans="1:8" ht="14.25" x14ac:dyDescent="0.2">
      <c r="A260" s="84" t="s">
        <v>181</v>
      </c>
      <c r="B260" s="84" t="s">
        <v>189</v>
      </c>
      <c r="C260" s="84"/>
      <c r="D260" s="84"/>
    </row>
    <row r="261" spans="1:8" ht="14.25" x14ac:dyDescent="0.2">
      <c r="A261" s="84"/>
      <c r="B261" s="84"/>
      <c r="C261" s="84"/>
      <c r="D261" s="84"/>
    </row>
    <row r="262" spans="1:8" ht="14.25" x14ac:dyDescent="0.2">
      <c r="A262" s="108" t="s">
        <v>27</v>
      </c>
      <c r="B262" s="84"/>
      <c r="C262" s="84"/>
      <c r="D262" s="84"/>
    </row>
    <row r="263" spans="1:8" ht="14.25" x14ac:dyDescent="0.2">
      <c r="A263" s="84" t="s">
        <v>168</v>
      </c>
      <c r="B263" s="84" t="s">
        <v>192</v>
      </c>
      <c r="C263" s="84"/>
      <c r="G263" s="82"/>
      <c r="H263"/>
    </row>
    <row r="264" spans="1:8" ht="14.25" x14ac:dyDescent="0.2">
      <c r="A264" s="84" t="s">
        <v>169</v>
      </c>
      <c r="B264" s="84" t="s">
        <v>192</v>
      </c>
      <c r="C264" s="84"/>
      <c r="G264" s="82"/>
      <c r="H264"/>
    </row>
    <row r="265" spans="1:8" ht="14.25" x14ac:dyDescent="0.2">
      <c r="A265" s="84" t="s">
        <v>170</v>
      </c>
      <c r="B265" s="84" t="s">
        <v>190</v>
      </c>
      <c r="C265" s="84"/>
      <c r="G265" s="82"/>
      <c r="H265"/>
    </row>
    <row r="266" spans="1:8" ht="14.25" x14ac:dyDescent="0.2">
      <c r="A266" s="84" t="s">
        <v>182</v>
      </c>
      <c r="B266" s="84" t="s">
        <v>190</v>
      </c>
      <c r="C266" s="84"/>
      <c r="G266" s="82"/>
      <c r="H266"/>
    </row>
    <row r="267" spans="1:8" ht="14.25" x14ac:dyDescent="0.2">
      <c r="A267" s="84" t="s">
        <v>183</v>
      </c>
      <c r="B267" s="84" t="s">
        <v>192</v>
      </c>
      <c r="C267" s="84"/>
      <c r="G267" s="82"/>
      <c r="H267"/>
    </row>
    <row r="268" spans="1:8" ht="14.25" x14ac:dyDescent="0.2">
      <c r="A268" s="84" t="s">
        <v>173</v>
      </c>
      <c r="B268" s="84" t="s">
        <v>192</v>
      </c>
      <c r="C268" s="84"/>
      <c r="G268" s="82"/>
      <c r="H268"/>
    </row>
    <row r="269" spans="1:8" ht="14.25" x14ac:dyDescent="0.2">
      <c r="A269" s="84" t="s">
        <v>184</v>
      </c>
      <c r="B269" s="84" t="s">
        <v>192</v>
      </c>
      <c r="C269" s="84"/>
      <c r="G269" s="82"/>
      <c r="H269"/>
    </row>
    <row r="270" spans="1:8" ht="14.25" x14ac:dyDescent="0.2">
      <c r="A270" s="84" t="s">
        <v>175</v>
      </c>
      <c r="B270" s="84" t="s">
        <v>192</v>
      </c>
      <c r="C270" s="84"/>
      <c r="G270" s="82"/>
      <c r="H270"/>
    </row>
    <row r="271" spans="1:8" ht="14.25" x14ac:dyDescent="0.2">
      <c r="A271" s="84" t="s">
        <v>176</v>
      </c>
      <c r="B271" s="84" t="s">
        <v>192</v>
      </c>
      <c r="C271" s="84"/>
      <c r="G271" s="82"/>
      <c r="H271"/>
    </row>
    <row r="272" spans="1:8" ht="14.25" x14ac:dyDescent="0.2">
      <c r="A272" s="84" t="s">
        <v>177</v>
      </c>
      <c r="B272" s="84" t="s">
        <v>192</v>
      </c>
      <c r="C272" s="84"/>
      <c r="G272" s="82"/>
      <c r="H272"/>
    </row>
    <row r="273" spans="1:8" ht="14.25" x14ac:dyDescent="0.2">
      <c r="A273" s="84" t="s">
        <v>178</v>
      </c>
      <c r="B273" s="84" t="s">
        <v>192</v>
      </c>
      <c r="C273" s="84"/>
      <c r="G273" s="82"/>
      <c r="H273"/>
    </row>
    <row r="274" spans="1:8" ht="14.25" x14ac:dyDescent="0.2">
      <c r="A274" s="84" t="s">
        <v>179</v>
      </c>
      <c r="B274" s="84" t="s">
        <v>192</v>
      </c>
      <c r="C274" s="84"/>
      <c r="G274" s="82"/>
      <c r="H274"/>
    </row>
    <row r="275" spans="1:8" ht="14.25" x14ac:dyDescent="0.2">
      <c r="A275" s="84" t="s">
        <v>180</v>
      </c>
      <c r="B275" s="84" t="s">
        <v>192</v>
      </c>
      <c r="C275" s="84"/>
      <c r="G275" s="82"/>
      <c r="H275"/>
    </row>
    <row r="276" spans="1:8" ht="14.25" x14ac:dyDescent="0.2">
      <c r="A276" s="84" t="s">
        <v>181</v>
      </c>
      <c r="B276" s="84" t="s">
        <v>192</v>
      </c>
      <c r="C276" s="84"/>
      <c r="G276" s="82"/>
      <c r="H276"/>
    </row>
    <row r="277" spans="1:8" ht="14.25" x14ac:dyDescent="0.2">
      <c r="A277" s="84"/>
      <c r="B277" s="84"/>
      <c r="C277" s="84"/>
      <c r="G277" s="82"/>
      <c r="H277"/>
    </row>
    <row r="278" spans="1:8" ht="14.25" x14ac:dyDescent="0.2">
      <c r="A278" s="108" t="s">
        <v>74</v>
      </c>
      <c r="B278" s="84"/>
      <c r="C278" s="84"/>
      <c r="D278" s="84"/>
    </row>
    <row r="279" spans="1:8" ht="14.25" x14ac:dyDescent="0.2">
      <c r="A279" s="84" t="s">
        <v>168</v>
      </c>
      <c r="B279" s="84" t="s">
        <v>192</v>
      </c>
      <c r="C279" s="84"/>
      <c r="D279" s="84"/>
    </row>
    <row r="280" spans="1:8" ht="14.25" x14ac:dyDescent="0.2">
      <c r="A280" s="84" t="s">
        <v>169</v>
      </c>
      <c r="B280" s="84" t="s">
        <v>192</v>
      </c>
      <c r="C280" s="84"/>
      <c r="D280" s="84"/>
    </row>
    <row r="281" spans="1:8" ht="14.25" x14ac:dyDescent="0.2">
      <c r="A281" s="84" t="s">
        <v>170</v>
      </c>
      <c r="B281" s="84" t="s">
        <v>190</v>
      </c>
      <c r="C281" s="84"/>
      <c r="D281" s="84"/>
    </row>
    <row r="282" spans="1:8" ht="14.25" x14ac:dyDescent="0.2">
      <c r="A282" s="84" t="s">
        <v>182</v>
      </c>
      <c r="B282" s="84" t="s">
        <v>190</v>
      </c>
      <c r="C282" s="84"/>
      <c r="D282" s="84"/>
    </row>
    <row r="283" spans="1:8" ht="14.25" x14ac:dyDescent="0.2">
      <c r="A283" s="84" t="s">
        <v>183</v>
      </c>
      <c r="B283" s="84" t="s">
        <v>192</v>
      </c>
      <c r="C283" s="84"/>
      <c r="D283" s="84"/>
    </row>
    <row r="284" spans="1:8" ht="14.25" x14ac:dyDescent="0.2">
      <c r="A284" s="84" t="s">
        <v>173</v>
      </c>
      <c r="B284" s="84" t="s">
        <v>192</v>
      </c>
      <c r="C284" s="84"/>
      <c r="D284" s="84"/>
    </row>
    <row r="285" spans="1:8" ht="14.25" x14ac:dyDescent="0.2">
      <c r="A285" s="84" t="s">
        <v>184</v>
      </c>
      <c r="B285" s="84" t="s">
        <v>192</v>
      </c>
      <c r="C285" s="84"/>
      <c r="D285" s="84"/>
    </row>
    <row r="286" spans="1:8" ht="14.25" x14ac:dyDescent="0.2">
      <c r="A286" s="84" t="s">
        <v>175</v>
      </c>
      <c r="B286" s="84" t="s">
        <v>192</v>
      </c>
      <c r="C286" s="84"/>
      <c r="D286" s="84"/>
    </row>
    <row r="287" spans="1:8" ht="14.25" x14ac:dyDescent="0.2">
      <c r="A287" s="84" t="s">
        <v>176</v>
      </c>
      <c r="B287" s="84" t="s">
        <v>192</v>
      </c>
      <c r="C287" s="84"/>
      <c r="D287" s="84"/>
    </row>
    <row r="288" spans="1:8" ht="14.25" x14ac:dyDescent="0.2">
      <c r="A288" s="84" t="s">
        <v>177</v>
      </c>
      <c r="B288" s="84" t="s">
        <v>192</v>
      </c>
      <c r="C288" s="84"/>
      <c r="D288" s="84"/>
    </row>
    <row r="289" spans="1:4" ht="14.25" x14ac:dyDescent="0.2">
      <c r="A289" s="84" t="s">
        <v>178</v>
      </c>
      <c r="B289" s="84" t="s">
        <v>192</v>
      </c>
      <c r="C289" s="84"/>
      <c r="D289" s="84"/>
    </row>
    <row r="290" spans="1:4" ht="14.25" x14ac:dyDescent="0.2">
      <c r="A290" s="84" t="s">
        <v>179</v>
      </c>
      <c r="B290" s="84" t="s">
        <v>192</v>
      </c>
      <c r="C290" s="84"/>
      <c r="D290" s="84"/>
    </row>
    <row r="291" spans="1:4" ht="14.25" x14ac:dyDescent="0.2">
      <c r="A291" s="84" t="s">
        <v>180</v>
      </c>
      <c r="B291" s="84" t="s">
        <v>192</v>
      </c>
      <c r="C291" s="84"/>
      <c r="D291" s="84"/>
    </row>
    <row r="292" spans="1:4" ht="14.25" x14ac:dyDescent="0.2">
      <c r="A292" s="84" t="s">
        <v>181</v>
      </c>
      <c r="B292" s="84" t="s">
        <v>192</v>
      </c>
      <c r="C292" s="84"/>
      <c r="D292" s="84"/>
    </row>
    <row r="293" spans="1:4" ht="14.25" x14ac:dyDescent="0.2">
      <c r="A293" s="84"/>
      <c r="B293" s="84"/>
      <c r="C293" s="84"/>
      <c r="D293" s="84"/>
    </row>
    <row r="294" spans="1:4" ht="14.25" x14ac:dyDescent="0.2">
      <c r="A294" s="108" t="s">
        <v>16</v>
      </c>
    </row>
    <row r="295" spans="1:4" ht="14.25" x14ac:dyDescent="0.2">
      <c r="A295" s="109" t="s">
        <v>47</v>
      </c>
    </row>
    <row r="296" spans="1:4" ht="14.25" x14ac:dyDescent="0.2">
      <c r="A296" s="109" t="s">
        <v>193</v>
      </c>
    </row>
    <row r="297" spans="1:4" ht="14.25" x14ac:dyDescent="0.2">
      <c r="A297" s="109" t="s">
        <v>194</v>
      </c>
    </row>
    <row r="298" spans="1:4" ht="14.25" x14ac:dyDescent="0.2">
      <c r="A298" s="84"/>
    </row>
    <row r="299" spans="1:4" ht="14.25" x14ac:dyDescent="0.2">
      <c r="A299" s="8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 </vt:lpstr>
      <vt:lpstr>Sklop 4</vt:lpstr>
      <vt:lpstr>Sklop 5</vt:lpstr>
      <vt:lpstr>Sklop 6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em3604</dc:creator>
  <cp:lastModifiedBy>Čelofiga Timotej</cp:lastModifiedBy>
  <cp:lastPrinted>2023-09-29T06:56:02Z</cp:lastPrinted>
  <dcterms:created xsi:type="dcterms:W3CDTF">2007-02-01T06:45:18Z</dcterms:created>
  <dcterms:modified xsi:type="dcterms:W3CDTF">2023-10-17T10:58:35Z</dcterms:modified>
</cp:coreProperties>
</file>